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0ae2a77c3799de7/Área de Trabalho/"/>
    </mc:Choice>
  </mc:AlternateContent>
  <xr:revisionPtr revIDLastSave="3" documentId="13_ncr:1_{3CF0775E-4097-4098-BA6E-3CCF726D993A}" xr6:coauthVersionLast="47" xr6:coauthVersionMax="47" xr10:uidLastSave="{E26AF091-B9FF-4275-AC8D-F5F71C732745}"/>
  <bookViews>
    <workbookView xWindow="-108" yWindow="-108" windowWidth="23256" windowHeight="12576" tabRatio="701" xr2:uid="{00000000-000D-0000-FFFF-FFFF00000000}"/>
  </bookViews>
  <sheets>
    <sheet name="ORÇAMENTO" sheetId="3" r:id="rId1"/>
    <sheet name="CRONOGRAMA" sheetId="5" r:id="rId2"/>
    <sheet name="RESUMO" sheetId="7" r:id="rId3"/>
    <sheet name="BDI" sheetId="6" r:id="rId4"/>
    <sheet name="COMPOSIÇÕES" sheetId="11" state="hidden" r:id="rId5"/>
    <sheet name="COMPOSIÇÃO 2" sheetId="12" state="hidden" r:id="rId6"/>
    <sheet name="QUANTITATIVOS" sheetId="9" state="hidden" r:id="rId7"/>
  </sheets>
  <definedNames>
    <definedName name="_xlnm.Print_Area" localSheetId="0">ORÇAMENTO!$A$1:$H$133</definedName>
    <definedName name="_xlnm.Print_Titles" localSheetId="0">ORÇAMENTO!$1:$8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" i="3" l="1"/>
  <c r="H111" i="3" s="1"/>
  <c r="F112" i="3"/>
  <c r="H112" i="3" s="1"/>
  <c r="G25" i="5"/>
  <c r="F121" i="3"/>
  <c r="H121" i="3" s="1"/>
  <c r="F110" i="3"/>
  <c r="H110" i="3" s="1"/>
  <c r="I110" i="3"/>
  <c r="J110" i="3"/>
  <c r="I96" i="3"/>
  <c r="F96" i="3"/>
  <c r="H96" i="3" s="1"/>
  <c r="F98" i="3"/>
  <c r="H98" i="3" s="1"/>
  <c r="F75" i="3"/>
  <c r="H75" i="3" s="1"/>
  <c r="I74" i="3"/>
  <c r="I73" i="3"/>
  <c r="I72" i="3"/>
  <c r="F72" i="3"/>
  <c r="H72" i="3" s="1"/>
  <c r="F73" i="3"/>
  <c r="H73" i="3" s="1"/>
  <c r="F74" i="3"/>
  <c r="H74" i="3" s="1"/>
  <c r="I68" i="3"/>
  <c r="F68" i="3"/>
  <c r="H68" i="3" s="1"/>
  <c r="F66" i="3"/>
  <c r="H66" i="3" s="1"/>
  <c r="F62" i="3"/>
  <c r="H62" i="3" s="1"/>
  <c r="F57" i="3"/>
  <c r="F58" i="3"/>
  <c r="F42" i="3"/>
  <c r="H42" i="3" s="1"/>
  <c r="F43" i="3"/>
  <c r="H43" i="3" s="1"/>
  <c r="I43" i="3"/>
  <c r="J43" i="3"/>
  <c r="F20" i="3"/>
  <c r="H20" i="3" s="1"/>
  <c r="F21" i="3"/>
  <c r="H21" i="3" s="1"/>
  <c r="F22" i="3"/>
  <c r="H22" i="3" s="1"/>
  <c r="F23" i="3"/>
  <c r="H23" i="3" s="1"/>
  <c r="F18" i="3"/>
  <c r="F17" i="3"/>
  <c r="F18" i="7"/>
  <c r="H14" i="7" s="1"/>
  <c r="H22" i="5"/>
  <c r="D23" i="5"/>
  <c r="E23" i="5"/>
  <c r="F23" i="5"/>
  <c r="G23" i="5"/>
  <c r="H117" i="3"/>
  <c r="H118" i="3" s="1"/>
  <c r="I117" i="3"/>
  <c r="I118" i="3"/>
  <c r="F59" i="3"/>
  <c r="H24" i="5"/>
  <c r="D25" i="5"/>
  <c r="E25" i="5"/>
  <c r="F25" i="5"/>
  <c r="C26" i="5"/>
  <c r="L8" i="12"/>
  <c r="L7" i="12"/>
  <c r="G8" i="12"/>
  <c r="G7" i="12"/>
  <c r="H23" i="5" l="1"/>
  <c r="H25" i="5"/>
  <c r="H122" i="3"/>
  <c r="E17" i="5" l="1"/>
  <c r="F17" i="5"/>
  <c r="G17" i="5"/>
  <c r="E9" i="5"/>
  <c r="F9" i="5"/>
  <c r="G9" i="5"/>
  <c r="E15" i="5"/>
  <c r="F15" i="5"/>
  <c r="G15" i="5"/>
  <c r="E19" i="5"/>
  <c r="F19" i="5"/>
  <c r="G19" i="5"/>
  <c r="D19" i="5"/>
  <c r="H20" i="5"/>
  <c r="H18" i="5"/>
  <c r="H16" i="5"/>
  <c r="H14" i="5"/>
  <c r="H12" i="5"/>
  <c r="H10" i="5"/>
  <c r="H8" i="5"/>
  <c r="H6" i="5"/>
  <c r="J5" i="11" l="1"/>
  <c r="J6" i="11"/>
  <c r="J7" i="11"/>
  <c r="J8" i="11"/>
  <c r="J9" i="11"/>
  <c r="J10" i="11" l="1"/>
  <c r="I25" i="3" l="1"/>
  <c r="I29" i="3"/>
  <c r="F25" i="3"/>
  <c r="H25" i="3" s="1"/>
  <c r="AV72" i="9"/>
  <c r="AU72" i="9"/>
  <c r="AT72" i="9"/>
  <c r="AS72" i="9"/>
  <c r="AR72" i="9"/>
  <c r="AQ72" i="9"/>
  <c r="AP72" i="9"/>
  <c r="AO72" i="9"/>
  <c r="BE65" i="9"/>
  <c r="BD65" i="9"/>
  <c r="BC65" i="9"/>
  <c r="BB65" i="9"/>
  <c r="BA65" i="9"/>
  <c r="AZ65" i="9"/>
  <c r="AY65" i="9"/>
  <c r="AX65" i="9"/>
  <c r="AV64" i="9"/>
  <c r="AU64" i="9"/>
  <c r="AT64" i="9"/>
  <c r="AS64" i="9"/>
  <c r="AR64" i="9"/>
  <c r="AQ64" i="9"/>
  <c r="AP64" i="9"/>
  <c r="AO64" i="9"/>
  <c r="AM61" i="9"/>
  <c r="AL61" i="9"/>
  <c r="AK61" i="9"/>
  <c r="AJ61" i="9"/>
  <c r="AI61" i="9"/>
  <c r="AH61" i="9"/>
  <c r="AG61" i="9"/>
  <c r="AF61" i="9"/>
  <c r="AV53" i="9"/>
  <c r="AU53" i="9"/>
  <c r="AT53" i="9"/>
  <c r="AS53" i="9"/>
  <c r="AR53" i="9"/>
  <c r="AQ53" i="9"/>
  <c r="AP53" i="9"/>
  <c r="AO53" i="9"/>
  <c r="BE52" i="9"/>
  <c r="BD52" i="9"/>
  <c r="BC52" i="9"/>
  <c r="BB52" i="9"/>
  <c r="BA52" i="9"/>
  <c r="AZ52" i="9"/>
  <c r="AY52" i="9"/>
  <c r="AX52" i="9"/>
  <c r="F108" i="3" l="1"/>
  <c r="H108" i="3" s="1"/>
  <c r="F109" i="3"/>
  <c r="H109" i="3" s="1"/>
  <c r="F104" i="3"/>
  <c r="H104" i="3" s="1"/>
  <c r="I104" i="3"/>
  <c r="J104" i="3"/>
  <c r="F77" i="3"/>
  <c r="H77" i="3" s="1"/>
  <c r="I77" i="3"/>
  <c r="F71" i="3"/>
  <c r="H71" i="3" s="1"/>
  <c r="F63" i="3"/>
  <c r="H63" i="3" s="1"/>
  <c r="AT30" i="9"/>
  <c r="AT29" i="9"/>
  <c r="AY24" i="9"/>
  <c r="AY23" i="9"/>
  <c r="AY22" i="9"/>
  <c r="AY21" i="9"/>
  <c r="AY20" i="9"/>
  <c r="AY19" i="9"/>
  <c r="AY18" i="9"/>
  <c r="AT25" i="9"/>
  <c r="AT24" i="9"/>
  <c r="AT23" i="9"/>
  <c r="AT22" i="9"/>
  <c r="AT21" i="9"/>
  <c r="AT20" i="9"/>
  <c r="AT19" i="9"/>
  <c r="AT18" i="9"/>
  <c r="AT14" i="9"/>
  <c r="AT15" i="9" s="1"/>
  <c r="AY4" i="9"/>
  <c r="AY5" i="9"/>
  <c r="AY6" i="9"/>
  <c r="AY7" i="9"/>
  <c r="AY8" i="9"/>
  <c r="AY3" i="9"/>
  <c r="AT4" i="9"/>
  <c r="AT5" i="9"/>
  <c r="AT6" i="9"/>
  <c r="AT7" i="9"/>
  <c r="AT8" i="9"/>
  <c r="AT9" i="9"/>
  <c r="AT3" i="9"/>
  <c r="AT10" i="9" l="1"/>
  <c r="AT26" i="9"/>
  <c r="AT31" i="9"/>
  <c r="AY9" i="9"/>
  <c r="AY25" i="9"/>
  <c r="N88" i="9"/>
  <c r="N89" i="9"/>
  <c r="N87" i="9"/>
  <c r="N90" i="9" s="1"/>
  <c r="I71" i="3" l="1"/>
  <c r="J71" i="3"/>
  <c r="I63" i="3"/>
  <c r="AL3" i="9"/>
  <c r="AN3" i="9" s="1"/>
  <c r="AL4" i="9"/>
  <c r="AN4" i="9" s="1"/>
  <c r="AL18" i="9"/>
  <c r="AN18" i="9" s="1"/>
  <c r="AN19" i="9" s="1"/>
  <c r="AL5" i="9"/>
  <c r="AN5" i="9" s="1"/>
  <c r="AL6" i="9"/>
  <c r="AN6" i="9" s="1"/>
  <c r="AL7" i="9"/>
  <c r="AN7" i="9" s="1"/>
  <c r="AL8" i="9"/>
  <c r="AN8" i="9" s="1"/>
  <c r="AL9" i="9"/>
  <c r="AN9" i="9" s="1"/>
  <c r="AL10" i="9"/>
  <c r="AN10" i="9" s="1"/>
  <c r="AL11" i="9"/>
  <c r="AN11" i="9" s="1"/>
  <c r="AL12" i="9"/>
  <c r="AN12" i="9" s="1"/>
  <c r="AL13" i="9"/>
  <c r="AN13" i="9" s="1"/>
  <c r="AL14" i="9"/>
  <c r="AN14" i="9" s="1"/>
  <c r="AL2" i="9"/>
  <c r="AN2" i="9" s="1"/>
  <c r="AF35" i="9"/>
  <c r="AH35" i="9" s="1"/>
  <c r="AF2" i="9"/>
  <c r="AH2" i="9" s="1"/>
  <c r="AF3" i="9"/>
  <c r="AH3" i="9" s="1"/>
  <c r="AF4" i="9"/>
  <c r="AH4" i="9" s="1"/>
  <c r="AF5" i="9"/>
  <c r="AH5" i="9" s="1"/>
  <c r="AF6" i="9"/>
  <c r="AH6" i="9" s="1"/>
  <c r="AF7" i="9"/>
  <c r="AH7" i="9" s="1"/>
  <c r="AF8" i="9"/>
  <c r="AH8" i="9" s="1"/>
  <c r="AF9" i="9"/>
  <c r="AH9" i="9" s="1"/>
  <c r="AF10" i="9"/>
  <c r="AH10" i="9" s="1"/>
  <c r="AF11" i="9"/>
  <c r="AH11" i="9" s="1"/>
  <c r="AF12" i="9"/>
  <c r="AH12" i="9" s="1"/>
  <c r="AF13" i="9"/>
  <c r="AH13" i="9" s="1"/>
  <c r="AF14" i="9"/>
  <c r="AH14" i="9" s="1"/>
  <c r="AF15" i="9"/>
  <c r="AH15" i="9" s="1"/>
  <c r="AF16" i="9"/>
  <c r="AH16" i="9" s="1"/>
  <c r="AF17" i="9"/>
  <c r="AH17" i="9" s="1"/>
  <c r="AF18" i="9"/>
  <c r="AH18" i="9" s="1"/>
  <c r="AF19" i="9"/>
  <c r="AH19" i="9" s="1"/>
  <c r="AF36" i="9"/>
  <c r="AH36" i="9" s="1"/>
  <c r="AF20" i="9"/>
  <c r="AH20" i="9" s="1"/>
  <c r="AF21" i="9"/>
  <c r="AH21" i="9" s="1"/>
  <c r="AF22" i="9"/>
  <c r="AH22" i="9" s="1"/>
  <c r="AF23" i="9"/>
  <c r="AH23" i="9" s="1"/>
  <c r="AF24" i="9"/>
  <c r="AH24" i="9" s="1"/>
  <c r="AF25" i="9"/>
  <c r="AH25" i="9" s="1"/>
  <c r="AF26" i="9"/>
  <c r="AH26" i="9" s="1"/>
  <c r="AF27" i="9"/>
  <c r="AH27" i="9" s="1"/>
  <c r="AF28" i="9"/>
  <c r="AH28" i="9" s="1"/>
  <c r="AF29" i="9"/>
  <c r="AH29" i="9" s="1"/>
  <c r="AF34" i="9"/>
  <c r="AH34" i="9" s="1"/>
  <c r="AB3" i="9"/>
  <c r="AB4" i="9"/>
  <c r="AB5" i="9"/>
  <c r="AB6" i="9"/>
  <c r="AB7" i="9"/>
  <c r="AB8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2" i="9"/>
  <c r="X92" i="9"/>
  <c r="X88" i="9"/>
  <c r="X82" i="9"/>
  <c r="X80" i="9"/>
  <c r="X79" i="9"/>
  <c r="X78" i="9"/>
  <c r="X77" i="9"/>
  <c r="X76" i="9"/>
  <c r="X70" i="9"/>
  <c r="X67" i="9"/>
  <c r="X66" i="9"/>
  <c r="X65" i="9"/>
  <c r="X63" i="9"/>
  <c r="X59" i="9"/>
  <c r="X57" i="9"/>
  <c r="X56" i="9"/>
  <c r="X55" i="9"/>
  <c r="X51" i="9"/>
  <c r="X61" i="9"/>
  <c r="X60" i="9"/>
  <c r="X52" i="9"/>
  <c r="X50" i="9"/>
  <c r="X48" i="9"/>
  <c r="X46" i="9"/>
  <c r="X44" i="9"/>
  <c r="X34" i="9"/>
  <c r="X33" i="9"/>
  <c r="X32" i="9"/>
  <c r="X31" i="9"/>
  <c r="X30" i="9"/>
  <c r="X29" i="9"/>
  <c r="X21" i="9"/>
  <c r="X13" i="9"/>
  <c r="X12" i="9"/>
  <c r="X8" i="9"/>
  <c r="X7" i="9"/>
  <c r="AH37" i="9" l="1"/>
  <c r="AB33" i="9"/>
  <c r="AH30" i="9"/>
  <c r="AN15" i="9"/>
  <c r="X93" i="9"/>
  <c r="I109" i="3"/>
  <c r="I5" i="9"/>
  <c r="V35" i="9" l="1"/>
  <c r="R8" i="9"/>
  <c r="T4" i="9"/>
  <c r="P8" i="9"/>
  <c r="R46" i="9"/>
  <c r="P33" i="9"/>
  <c r="T19" i="9"/>
  <c r="T18" i="9"/>
  <c r="T16" i="9"/>
  <c r="T14" i="9"/>
  <c r="T57" i="9" l="1"/>
  <c r="Q48" i="9"/>
  <c r="Q49" i="9" s="1"/>
  <c r="B167" i="9"/>
  <c r="C167" i="9" s="1"/>
  <c r="B165" i="9"/>
  <c r="C165" i="9" s="1"/>
  <c r="B163" i="9"/>
  <c r="C163" i="9" s="1"/>
  <c r="B164" i="9"/>
  <c r="C164" i="9" s="1"/>
  <c r="B162" i="9"/>
  <c r="C162" i="9" s="1"/>
  <c r="B161" i="9"/>
  <c r="C161" i="9" s="1"/>
  <c r="B160" i="9"/>
  <c r="C160" i="9" s="1"/>
  <c r="B159" i="9"/>
  <c r="C159" i="9" s="1"/>
  <c r="B155" i="9"/>
  <c r="C155" i="9" s="1"/>
  <c r="B156" i="9"/>
  <c r="C156" i="9" s="1"/>
  <c r="B157" i="9"/>
  <c r="C157" i="9" s="1"/>
  <c r="B154" i="9"/>
  <c r="C154" i="9" s="1"/>
  <c r="B151" i="9"/>
  <c r="C151" i="9" s="1"/>
  <c r="B150" i="9"/>
  <c r="C150" i="9" s="1"/>
  <c r="B144" i="9"/>
  <c r="C144" i="9" s="1"/>
  <c r="B145" i="9"/>
  <c r="C145" i="9" s="1"/>
  <c r="B146" i="9"/>
  <c r="C146" i="9" s="1"/>
  <c r="B147" i="9"/>
  <c r="C147" i="9" s="1"/>
  <c r="B148" i="9"/>
  <c r="C148" i="9" s="1"/>
  <c r="B149" i="9"/>
  <c r="C149" i="9" s="1"/>
  <c r="B152" i="9"/>
  <c r="C152" i="9" s="1"/>
  <c r="B153" i="9"/>
  <c r="C153" i="9" s="1"/>
  <c r="B158" i="9"/>
  <c r="C158" i="9" s="1"/>
  <c r="B166" i="9"/>
  <c r="C166" i="9" s="1"/>
  <c r="B143" i="9"/>
  <c r="C143" i="9" s="1"/>
  <c r="C139" i="9"/>
  <c r="E139" i="9" s="1"/>
  <c r="C137" i="9"/>
  <c r="E137" i="9" s="1"/>
  <c r="C136" i="9"/>
  <c r="E136" i="9" s="1"/>
  <c r="C135" i="9"/>
  <c r="E135" i="9" s="1"/>
  <c r="C130" i="9"/>
  <c r="E130" i="9" s="1"/>
  <c r="E131" i="9"/>
  <c r="E132" i="9"/>
  <c r="E133" i="9"/>
  <c r="E134" i="9"/>
  <c r="E138" i="9"/>
  <c r="C129" i="9"/>
  <c r="E129" i="9" s="1"/>
  <c r="C126" i="9"/>
  <c r="E126" i="9" s="1"/>
  <c r="C125" i="9"/>
  <c r="E125" i="9" s="1"/>
  <c r="C122" i="9"/>
  <c r="E122" i="9" s="1"/>
  <c r="E124" i="9"/>
  <c r="E127" i="9"/>
  <c r="E128" i="9"/>
  <c r="C120" i="9"/>
  <c r="E120" i="9" s="1"/>
  <c r="C119" i="9"/>
  <c r="E119" i="9" s="1"/>
  <c r="C118" i="9"/>
  <c r="E118" i="9" s="1"/>
  <c r="C116" i="9"/>
  <c r="E116" i="9" s="1"/>
  <c r="C45" i="9"/>
  <c r="E45" i="9" s="1"/>
  <c r="E115" i="9"/>
  <c r="E117" i="9"/>
  <c r="E121" i="9"/>
  <c r="E123" i="9"/>
  <c r="C109" i="9"/>
  <c r="E109" i="9" s="1"/>
  <c r="E110" i="9"/>
  <c r="E111" i="9"/>
  <c r="E112" i="9"/>
  <c r="E113" i="9"/>
  <c r="E114" i="9"/>
  <c r="C108" i="9"/>
  <c r="E108" i="9" s="1"/>
  <c r="N83" i="9"/>
  <c r="N82" i="9"/>
  <c r="N81" i="9"/>
  <c r="N80" i="9"/>
  <c r="M67" i="9"/>
  <c r="N67" i="9" s="1"/>
  <c r="M66" i="9"/>
  <c r="N66" i="9" s="1"/>
  <c r="M63" i="9"/>
  <c r="N63" i="9" s="1"/>
  <c r="M62" i="9"/>
  <c r="N62" i="9" s="1"/>
  <c r="M59" i="9"/>
  <c r="N59" i="9" s="1"/>
  <c r="M58" i="9"/>
  <c r="N58" i="9" s="1"/>
  <c r="N65" i="9"/>
  <c r="N68" i="9"/>
  <c r="N69" i="9"/>
  <c r="N70" i="9"/>
  <c r="N71" i="9"/>
  <c r="N72" i="9"/>
  <c r="N73" i="9"/>
  <c r="N74" i="9"/>
  <c r="N75" i="9"/>
  <c r="N76" i="9"/>
  <c r="N64" i="9"/>
  <c r="M56" i="9"/>
  <c r="N56" i="9" s="1"/>
  <c r="M54" i="9"/>
  <c r="N54" i="9" s="1"/>
  <c r="N57" i="9"/>
  <c r="N60" i="9"/>
  <c r="N61" i="9"/>
  <c r="M52" i="9"/>
  <c r="N52" i="9" s="1"/>
  <c r="M51" i="9"/>
  <c r="N51" i="9" s="1"/>
  <c r="M50" i="9"/>
  <c r="N50" i="9" s="1"/>
  <c r="M48" i="9"/>
  <c r="N48" i="9" s="1"/>
  <c r="M47" i="9"/>
  <c r="N47" i="9" s="1"/>
  <c r="M46" i="9"/>
  <c r="N46" i="9" s="1"/>
  <c r="M43" i="9"/>
  <c r="N43" i="9" s="1"/>
  <c r="M42" i="9"/>
  <c r="N42" i="9" s="1"/>
  <c r="M39" i="9"/>
  <c r="N39" i="9" s="1"/>
  <c r="M38" i="9"/>
  <c r="N38" i="9" s="1"/>
  <c r="M36" i="9"/>
  <c r="N36" i="9" s="1"/>
  <c r="M34" i="9"/>
  <c r="N34" i="9" s="1"/>
  <c r="N35" i="9"/>
  <c r="N37" i="9"/>
  <c r="N40" i="9"/>
  <c r="N41" i="9"/>
  <c r="N44" i="9"/>
  <c r="N45" i="9"/>
  <c r="N49" i="9"/>
  <c r="N53" i="9"/>
  <c r="N55" i="9"/>
  <c r="M32" i="9"/>
  <c r="N32" i="9" s="1"/>
  <c r="M30" i="9"/>
  <c r="N30" i="9" s="1"/>
  <c r="M28" i="9"/>
  <c r="N28" i="9" s="1"/>
  <c r="M27" i="9"/>
  <c r="N27" i="9" s="1"/>
  <c r="M25" i="9"/>
  <c r="N25" i="9" s="1"/>
  <c r="M24" i="9"/>
  <c r="N24" i="9" s="1"/>
  <c r="M21" i="9"/>
  <c r="N21" i="9" s="1"/>
  <c r="M20" i="9"/>
  <c r="N20" i="9" s="1"/>
  <c r="M15" i="9"/>
  <c r="N15" i="9" s="1"/>
  <c r="M14" i="9"/>
  <c r="N14" i="9" s="1"/>
  <c r="M11" i="9"/>
  <c r="N11" i="9" s="1"/>
  <c r="M10" i="9"/>
  <c r="N10" i="9" s="1"/>
  <c r="M7" i="9"/>
  <c r="N7" i="9" s="1"/>
  <c r="M6" i="9"/>
  <c r="N6" i="9" s="1"/>
  <c r="M2" i="9"/>
  <c r="N2" i="9" s="1"/>
  <c r="M3" i="9"/>
  <c r="N3" i="9" s="1"/>
  <c r="N4" i="9"/>
  <c r="N5" i="9"/>
  <c r="N8" i="9"/>
  <c r="N9" i="9"/>
  <c r="N12" i="9"/>
  <c r="N13" i="9"/>
  <c r="N16" i="9"/>
  <c r="N17" i="9"/>
  <c r="N18" i="9"/>
  <c r="N19" i="9"/>
  <c r="N22" i="9"/>
  <c r="N23" i="9"/>
  <c r="N26" i="9"/>
  <c r="N29" i="9"/>
  <c r="N31" i="9"/>
  <c r="N33" i="9"/>
  <c r="G16" i="9"/>
  <c r="G11" i="9"/>
  <c r="G5" i="9"/>
  <c r="E4" i="9"/>
  <c r="E5" i="9"/>
  <c r="E6" i="9"/>
  <c r="E7" i="9"/>
  <c r="E8" i="9"/>
  <c r="E11" i="9"/>
  <c r="E13" i="9"/>
  <c r="E14" i="9"/>
  <c r="E15" i="9"/>
  <c r="E16" i="9"/>
  <c r="E17" i="9"/>
  <c r="E18" i="9"/>
  <c r="E19" i="9"/>
  <c r="E20" i="9"/>
  <c r="E27" i="9"/>
  <c r="E30" i="9"/>
  <c r="E32" i="9"/>
  <c r="E35" i="9"/>
  <c r="E36" i="9"/>
  <c r="E37" i="9"/>
  <c r="E38" i="9"/>
  <c r="E40" i="9"/>
  <c r="E41" i="9"/>
  <c r="E42" i="9"/>
  <c r="E44" i="9"/>
  <c r="E46" i="9"/>
  <c r="E47" i="9"/>
  <c r="E48" i="9"/>
  <c r="E49" i="9"/>
  <c r="E52" i="9"/>
  <c r="E53" i="9"/>
  <c r="E57" i="9"/>
  <c r="E59" i="9"/>
  <c r="E61" i="9"/>
  <c r="E65" i="9"/>
  <c r="E67" i="9"/>
  <c r="E70" i="9"/>
  <c r="E74" i="9"/>
  <c r="E75" i="9"/>
  <c r="E77" i="9"/>
  <c r="E78" i="9"/>
  <c r="E79" i="9"/>
  <c r="E80" i="9"/>
  <c r="E82" i="9"/>
  <c r="E83" i="9"/>
  <c r="E84" i="9"/>
  <c r="E85" i="9"/>
  <c r="E86" i="9"/>
  <c r="E90" i="9"/>
  <c r="E91" i="9"/>
  <c r="E92" i="9"/>
  <c r="E93" i="9"/>
  <c r="E95" i="9"/>
  <c r="E97" i="9"/>
  <c r="E101" i="9"/>
  <c r="E103" i="9"/>
  <c r="E104" i="9"/>
  <c r="E2" i="9"/>
  <c r="C102" i="9"/>
  <c r="E102" i="9" s="1"/>
  <c r="C100" i="9"/>
  <c r="E100" i="9" s="1"/>
  <c r="C99" i="9"/>
  <c r="E99" i="9" s="1"/>
  <c r="C98" i="9"/>
  <c r="E98" i="9" s="1"/>
  <c r="C96" i="9"/>
  <c r="E96" i="9" s="1"/>
  <c r="C94" i="9"/>
  <c r="E94" i="9" s="1"/>
  <c r="C89" i="9"/>
  <c r="E89" i="9" s="1"/>
  <c r="C88" i="9"/>
  <c r="E88" i="9" s="1"/>
  <c r="C87" i="9"/>
  <c r="E87" i="9" s="1"/>
  <c r="C81" i="9"/>
  <c r="E81" i="9" s="1"/>
  <c r="C76" i="9"/>
  <c r="E76" i="9" s="1"/>
  <c r="C73" i="9"/>
  <c r="E73" i="9" s="1"/>
  <c r="C72" i="9"/>
  <c r="E72" i="9" s="1"/>
  <c r="C71" i="9"/>
  <c r="E71" i="9" s="1"/>
  <c r="C69" i="9"/>
  <c r="E69" i="9" s="1"/>
  <c r="C68" i="9"/>
  <c r="E68" i="9" s="1"/>
  <c r="C66" i="9"/>
  <c r="E66" i="9" s="1"/>
  <c r="C64" i="9"/>
  <c r="E64" i="9" s="1"/>
  <c r="C62" i="9"/>
  <c r="E62" i="9" s="1"/>
  <c r="C63" i="9"/>
  <c r="E63" i="9" s="1"/>
  <c r="C60" i="9"/>
  <c r="E60" i="9" s="1"/>
  <c r="C58" i="9"/>
  <c r="E58" i="9" s="1"/>
  <c r="C56" i="9"/>
  <c r="E56" i="9" s="1"/>
  <c r="C55" i="9"/>
  <c r="E55" i="9" s="1"/>
  <c r="C54" i="9"/>
  <c r="E54" i="9" s="1"/>
  <c r="C51" i="9"/>
  <c r="E51" i="9" s="1"/>
  <c r="C50" i="9"/>
  <c r="E50" i="9" s="1"/>
  <c r="C43" i="9"/>
  <c r="E43" i="9" s="1"/>
  <c r="C39" i="9"/>
  <c r="E39" i="9" s="1"/>
  <c r="C34" i="9"/>
  <c r="E34" i="9" s="1"/>
  <c r="C33" i="9"/>
  <c r="E33" i="9" s="1"/>
  <c r="C31" i="9"/>
  <c r="E31" i="9" s="1"/>
  <c r="C29" i="9"/>
  <c r="E29" i="9" s="1"/>
  <c r="C28" i="9"/>
  <c r="E28" i="9" s="1"/>
  <c r="C26" i="9"/>
  <c r="E26" i="9" s="1"/>
  <c r="C25" i="9"/>
  <c r="E25" i="9" s="1"/>
  <c r="C24" i="9"/>
  <c r="E24" i="9" s="1"/>
  <c r="C23" i="9"/>
  <c r="E23" i="9" s="1"/>
  <c r="C22" i="9"/>
  <c r="E22" i="9" s="1"/>
  <c r="C21" i="9"/>
  <c r="E21" i="9" s="1"/>
  <c r="C12" i="9"/>
  <c r="E12" i="9" s="1"/>
  <c r="C3" i="9"/>
  <c r="E3" i="9" s="1"/>
  <c r="N84" i="9" l="1"/>
  <c r="N77" i="9"/>
  <c r="C168" i="9"/>
  <c r="E140" i="9" s="1"/>
  <c r="F144" i="9" s="1"/>
  <c r="H2" i="9"/>
  <c r="H5" i="9" s="1"/>
  <c r="E9" i="9"/>
  <c r="E105" i="9"/>
  <c r="F143" i="9" l="1"/>
  <c r="F94" i="3"/>
  <c r="H94" i="3" s="1"/>
  <c r="F47" i="3" l="1"/>
  <c r="I47" i="3"/>
  <c r="F29" i="3"/>
  <c r="H29" i="3" s="1"/>
  <c r="F12" i="3"/>
  <c r="H12" i="3" s="1"/>
  <c r="H18" i="3"/>
  <c r="H47" i="3" l="1"/>
  <c r="I22" i="3" l="1"/>
  <c r="I24" i="3"/>
  <c r="I26" i="3"/>
  <c r="I27" i="3"/>
  <c r="I28" i="3"/>
  <c r="I30" i="3"/>
  <c r="I31" i="3"/>
  <c r="I32" i="3"/>
  <c r="I33" i="3"/>
  <c r="I34" i="3"/>
  <c r="I35" i="3"/>
  <c r="I37" i="3"/>
  <c r="I38" i="3"/>
  <c r="I39" i="3"/>
  <c r="I40" i="3"/>
  <c r="I41" i="3"/>
  <c r="I44" i="3"/>
  <c r="I46" i="3"/>
  <c r="I50" i="3"/>
  <c r="I52" i="3"/>
  <c r="I53" i="3"/>
  <c r="I54" i="3"/>
  <c r="I56" i="3"/>
  <c r="I57" i="3"/>
  <c r="I58" i="3"/>
  <c r="I59" i="3"/>
  <c r="I60" i="3"/>
  <c r="I61" i="3"/>
  <c r="I64" i="3"/>
  <c r="I65" i="3"/>
  <c r="I67" i="3"/>
  <c r="I69" i="3"/>
  <c r="I70" i="3"/>
  <c r="I76" i="3"/>
  <c r="I78" i="3"/>
  <c r="I80" i="3"/>
  <c r="I81" i="3"/>
  <c r="I83" i="3"/>
  <c r="I85" i="3"/>
  <c r="I86" i="3"/>
  <c r="I90" i="3"/>
  <c r="I91" i="3"/>
  <c r="I92" i="3"/>
  <c r="I93" i="3"/>
  <c r="I95" i="3"/>
  <c r="I97" i="3"/>
  <c r="I99" i="3"/>
  <c r="I100" i="3"/>
  <c r="I101" i="3"/>
  <c r="I102" i="3"/>
  <c r="I103" i="3"/>
  <c r="I107" i="3"/>
  <c r="I113" i="3"/>
  <c r="I114" i="3"/>
  <c r="I115" i="3"/>
  <c r="I13" i="3"/>
  <c r="I15" i="3"/>
  <c r="I16" i="3"/>
  <c r="I17" i="3"/>
  <c r="I19" i="3"/>
  <c r="I11" i="3"/>
  <c r="I10" i="3"/>
  <c r="D21" i="5"/>
  <c r="E21" i="5"/>
  <c r="F21" i="5"/>
  <c r="G21" i="5"/>
  <c r="H19" i="5"/>
  <c r="D17" i="5"/>
  <c r="E7" i="5"/>
  <c r="F7" i="5"/>
  <c r="G7" i="5"/>
  <c r="E11" i="5"/>
  <c r="F11" i="5"/>
  <c r="G11" i="5"/>
  <c r="E13" i="5"/>
  <c r="F13" i="5"/>
  <c r="G13" i="5"/>
  <c r="D16" i="6"/>
  <c r="D22" i="6" s="1"/>
  <c r="D15" i="5"/>
  <c r="H15" i="5" s="1"/>
  <c r="D13" i="5"/>
  <c r="D11" i="5"/>
  <c r="D9" i="5"/>
  <c r="H9" i="5" s="1"/>
  <c r="D7" i="5"/>
  <c r="E28" i="5" l="1"/>
  <c r="E27" i="5"/>
  <c r="G27" i="5"/>
  <c r="G28" i="5"/>
  <c r="F28" i="5"/>
  <c r="F27" i="5"/>
  <c r="D28" i="5"/>
  <c r="D30" i="5" s="1"/>
  <c r="D27" i="5"/>
  <c r="D29" i="5" s="1"/>
  <c r="H7" i="5"/>
  <c r="H11" i="5"/>
  <c r="H21" i="5"/>
  <c r="H27" i="5" s="1"/>
  <c r="H17" i="5"/>
  <c r="H13" i="5"/>
  <c r="H9" i="7"/>
  <c r="H8" i="7"/>
  <c r="H7" i="7"/>
  <c r="H6" i="7"/>
  <c r="H5" i="7"/>
  <c r="H12" i="7"/>
  <c r="H11" i="7"/>
  <c r="H13" i="7"/>
  <c r="H10" i="7"/>
  <c r="E29" i="5" l="1"/>
  <c r="F29" i="5" s="1"/>
  <c r="G29" i="5" s="1"/>
  <c r="E30" i="5"/>
  <c r="F30" i="5" s="1"/>
  <c r="G30" i="5" s="1"/>
  <c r="I87" i="3" l="1"/>
  <c r="I82" i="3" l="1"/>
  <c r="F70" i="3"/>
  <c r="H70" i="3" s="1"/>
  <c r="J70" i="3"/>
  <c r="I49" i="3" l="1"/>
  <c r="I48" i="3"/>
  <c r="I45" i="3"/>
  <c r="F10" i="3"/>
  <c r="H10" i="3" s="1"/>
  <c r="I89" i="3" l="1"/>
  <c r="I88" i="3"/>
  <c r="J45" i="3" l="1"/>
  <c r="F45" i="3"/>
  <c r="H45" i="3" l="1"/>
  <c r="F114" i="3" l="1"/>
  <c r="F113" i="3"/>
  <c r="J103" i="3"/>
  <c r="F103" i="3"/>
  <c r="J102" i="3"/>
  <c r="F102" i="3"/>
  <c r="H102" i="3" s="1"/>
  <c r="H103" i="3" l="1"/>
  <c r="J82" i="3" l="1"/>
  <c r="F82" i="3"/>
  <c r="H82" i="3" s="1"/>
  <c r="J114" i="3"/>
  <c r="H114" i="3"/>
  <c r="J61" i="3" l="1"/>
  <c r="F61" i="3"/>
  <c r="H61" i="3" s="1"/>
  <c r="J53" i="3" l="1"/>
  <c r="F53" i="3"/>
  <c r="H53" i="3" s="1"/>
  <c r="H54" i="3" s="1"/>
  <c r="J113" i="3"/>
  <c r="H113" i="3" l="1"/>
  <c r="J99" i="3" l="1"/>
  <c r="F99" i="3"/>
  <c r="H99" i="3" s="1"/>
  <c r="J67" i="3"/>
  <c r="F67" i="3"/>
  <c r="H67" i="3" s="1"/>
  <c r="J64" i="3"/>
  <c r="F64" i="3"/>
  <c r="H64" i="3" s="1"/>
  <c r="J76" i="3"/>
  <c r="F76" i="3"/>
  <c r="H76" i="3" s="1"/>
  <c r="J32" i="3"/>
  <c r="F32" i="3"/>
  <c r="H32" i="3" s="1"/>
  <c r="J31" i="3"/>
  <c r="F31" i="3"/>
  <c r="H31" i="3" s="1"/>
  <c r="J69" i="3" l="1"/>
  <c r="F69" i="3"/>
  <c r="H69" i="3" s="1"/>
  <c r="J65" i="3"/>
  <c r="F65" i="3"/>
  <c r="H65" i="3" s="1"/>
  <c r="J60" i="3"/>
  <c r="F60" i="3"/>
  <c r="H60" i="3" s="1"/>
  <c r="J59" i="3"/>
  <c r="H59" i="3"/>
  <c r="J58" i="3"/>
  <c r="H58" i="3"/>
  <c r="J57" i="3"/>
  <c r="H57" i="3"/>
  <c r="H78" i="3" l="1"/>
  <c r="J101" i="3"/>
  <c r="F101" i="3"/>
  <c r="H101" i="3" s="1"/>
  <c r="K77" i="3" l="1"/>
  <c r="K71" i="3"/>
  <c r="K63" i="3"/>
  <c r="K70" i="3"/>
  <c r="K59" i="3"/>
  <c r="K58" i="3"/>
  <c r="K61" i="3"/>
  <c r="K76" i="3"/>
  <c r="K67" i="3"/>
  <c r="K64" i="3"/>
  <c r="K65" i="3"/>
  <c r="K57" i="3"/>
  <c r="K60" i="3"/>
  <c r="K69" i="3"/>
  <c r="J81" i="3" l="1"/>
  <c r="F81" i="3"/>
  <c r="H81" i="3" s="1"/>
  <c r="J88" i="3" l="1"/>
  <c r="F88" i="3"/>
  <c r="J87" i="3"/>
  <c r="F87" i="3"/>
  <c r="H87" i="3" l="1"/>
  <c r="H88" i="3"/>
  <c r="J49" i="3" l="1"/>
  <c r="H49" i="3"/>
  <c r="J46" i="3" l="1"/>
  <c r="F46" i="3"/>
  <c r="H46" i="3" s="1"/>
  <c r="J33" i="3"/>
  <c r="F33" i="3"/>
  <c r="H33" i="3" s="1"/>
  <c r="J30" i="3"/>
  <c r="F30" i="3"/>
  <c r="H30" i="3" s="1"/>
  <c r="J28" i="3"/>
  <c r="F28" i="3"/>
  <c r="H28" i="3" s="1"/>
  <c r="F95" i="3" l="1"/>
  <c r="F97" i="3"/>
  <c r="H97" i="3" s="1"/>
  <c r="J91" i="3" l="1"/>
  <c r="F91" i="3"/>
  <c r="J19" i="3" l="1"/>
  <c r="F19" i="3"/>
  <c r="H19" i="3" s="1"/>
  <c r="J97" i="3" l="1"/>
  <c r="J11" i="3" l="1"/>
  <c r="F11" i="3"/>
  <c r="H11" i="3" s="1"/>
  <c r="H13" i="3" s="1"/>
  <c r="J22" i="3" l="1"/>
  <c r="J41" i="3"/>
  <c r="F41" i="3"/>
  <c r="H41" i="3" l="1"/>
  <c r="J92" i="3" l="1"/>
  <c r="F92" i="3"/>
  <c r="J90" i="3"/>
  <c r="F90" i="3"/>
  <c r="J48" i="3" l="1"/>
  <c r="F48" i="3"/>
  <c r="H48" i="3" s="1"/>
  <c r="J40" i="3"/>
  <c r="F40" i="3"/>
  <c r="H40" i="3" s="1"/>
  <c r="J39" i="3" l="1"/>
  <c r="F39" i="3"/>
  <c r="H39" i="3" s="1"/>
  <c r="H50" i="3" s="1"/>
  <c r="H91" i="3" l="1"/>
  <c r="H92" i="3"/>
  <c r="H90" i="3"/>
  <c r="F89" i="3" l="1"/>
  <c r="J89" i="3"/>
  <c r="F34" i="3" l="1"/>
  <c r="F27" i="3"/>
  <c r="F24" i="3"/>
  <c r="H24" i="3" l="1"/>
  <c r="H27" i="3"/>
  <c r="H34" i="3"/>
  <c r="H115" i="3" l="1"/>
  <c r="K110" i="3" s="1"/>
  <c r="D100" i="3"/>
  <c r="J95" i="3"/>
  <c r="H95" i="3"/>
  <c r="D93" i="3"/>
  <c r="J27" i="3"/>
  <c r="D44" i="3"/>
  <c r="D38" i="3"/>
  <c r="J34" i="3"/>
  <c r="D16" i="3"/>
  <c r="J24" i="3"/>
  <c r="H83" i="3" l="1"/>
  <c r="H89" i="3"/>
  <c r="H105" i="3" s="1"/>
  <c r="K82" i="3" l="1"/>
  <c r="K81" i="3"/>
  <c r="K114" i="3"/>
  <c r="K113" i="3"/>
  <c r="K93" i="3" l="1"/>
  <c r="K102" i="3"/>
  <c r="K103" i="3"/>
  <c r="K99" i="3"/>
  <c r="K101" i="3"/>
  <c r="K87" i="3"/>
  <c r="K88" i="3"/>
  <c r="K97" i="3"/>
  <c r="K90" i="3"/>
  <c r="K91" i="3"/>
  <c r="K92" i="3"/>
  <c r="K100" i="3"/>
  <c r="K95" i="3"/>
  <c r="K89" i="3"/>
  <c r="F4" i="3"/>
  <c r="D26" i="3" l="1"/>
  <c r="J17" i="3"/>
  <c r="H17" i="3" l="1"/>
  <c r="D86" i="3"/>
  <c r="H35" i="3" l="1"/>
  <c r="G7" i="3" s="1"/>
  <c r="H84" i="3" s="1"/>
  <c r="H119" i="3" l="1"/>
  <c r="H79" i="3"/>
  <c r="H116" i="3"/>
  <c r="H123" i="3"/>
  <c r="H36" i="3"/>
  <c r="J7" i="3"/>
  <c r="H55" i="3"/>
  <c r="H14" i="3"/>
  <c r="H106" i="3"/>
  <c r="H5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DIVONSIR MACIEL</author>
  </authors>
  <commentList>
    <comment ref="A7" authorId="0" shapeId="0" xr:uid="{00000000-0006-0000-0000-000001000000}">
      <text>
        <r>
          <rPr>
            <b/>
            <sz val="12"/>
            <color indexed="10"/>
            <rFont val="Tahoma"/>
            <family val="2"/>
          </rPr>
          <t xml:space="preserve">NESTA COLUNA INSIRA DE ACORDO COM A SUA PRÓPRIA NUMERAÇÃO SEQUENCIAL DE SEU ORÇAMENTO.
</t>
        </r>
      </text>
    </comment>
    <comment ref="B7" authorId="0" shapeId="0" xr:uid="{00000000-0006-0000-0000-000002000000}">
      <text>
        <r>
          <rPr>
            <b/>
            <sz val="12"/>
            <color indexed="10"/>
            <rFont val="Tahoma"/>
            <family val="2"/>
          </rPr>
          <t xml:space="preserve">NESTA COLUNA INSIRA DE ACORDO COM A SUA PRÓPRIA NUMERAÇÃO SEQUENCIAL DE SEU ORÇAMENTO.
</t>
        </r>
      </text>
    </comment>
    <comment ref="E7" authorId="0" shapeId="0" xr:uid="{00000000-0006-0000-0000-000003000000}">
      <text>
        <r>
          <rPr>
            <b/>
            <sz val="12"/>
            <color indexed="10"/>
            <rFont val="Tahoma"/>
            <family val="2"/>
          </rPr>
          <t>NESTA COLUNA DE QUANTIDADES, APENAS INSIRA OS QUANTITATIVOS DOS SERVIÇOS, DE SEU ORÇAMENTO</t>
        </r>
      </text>
    </comment>
  </commentList>
</comments>
</file>

<file path=xl/sharedStrings.xml><?xml version="1.0" encoding="utf-8"?>
<sst xmlns="http://schemas.openxmlformats.org/spreadsheetml/2006/main" count="532" uniqueCount="320">
  <si>
    <t>m2</t>
  </si>
  <si>
    <t>kg</t>
  </si>
  <si>
    <t>m</t>
  </si>
  <si>
    <t>Obra:</t>
  </si>
  <si>
    <t>Item</t>
  </si>
  <si>
    <t>TOTAL - R$</t>
  </si>
  <si>
    <t>m3</t>
  </si>
  <si>
    <t>qtde</t>
  </si>
  <si>
    <t>Descrição</t>
  </si>
  <si>
    <t>B</t>
  </si>
  <si>
    <t>E</t>
  </si>
  <si>
    <t>TOTAL DO ITEM E</t>
  </si>
  <si>
    <t>Local:</t>
  </si>
  <si>
    <t>1.1</t>
  </si>
  <si>
    <t>1.2</t>
  </si>
  <si>
    <t>und</t>
  </si>
  <si>
    <t>1.3</t>
  </si>
  <si>
    <t>% DO TOTAL</t>
  </si>
  <si>
    <t>2.1</t>
  </si>
  <si>
    <t>2.2</t>
  </si>
  <si>
    <t>1.4</t>
  </si>
  <si>
    <t>1.5</t>
  </si>
  <si>
    <t>D</t>
  </si>
  <si>
    <t>TOTAL DO ITEM D</t>
  </si>
  <si>
    <t>H</t>
  </si>
  <si>
    <t>2.3</t>
  </si>
  <si>
    <t>2.4</t>
  </si>
  <si>
    <t>2.5</t>
  </si>
  <si>
    <t>2.6</t>
  </si>
  <si>
    <t>2.7</t>
  </si>
  <si>
    <t>C</t>
  </si>
  <si>
    <t>R$/und</t>
  </si>
  <si>
    <t>SUPRAESTRUTURA</t>
  </si>
  <si>
    <t>VIGAS BALDRAME</t>
  </si>
  <si>
    <t>PILARES</t>
  </si>
  <si>
    <t>A</t>
  </si>
  <si>
    <t>G</t>
  </si>
  <si>
    <t>TOTAL DO ITEM G</t>
  </si>
  <si>
    <t>SEM BDI</t>
  </si>
  <si>
    <t>BDI:</t>
  </si>
  <si>
    <t>DATA:</t>
  </si>
  <si>
    <t>Código</t>
  </si>
  <si>
    <t>SINAPI</t>
  </si>
  <si>
    <t>BASE:</t>
  </si>
  <si>
    <t>SERVIÇOS PRELIMINARES</t>
  </si>
  <si>
    <t>PAREDES DE VEDAÇÃO</t>
  </si>
  <si>
    <t>TOTAL DO ITEM B</t>
  </si>
  <si>
    <t>TOTAL DO ITEM A</t>
  </si>
  <si>
    <t>PISO</t>
  </si>
  <si>
    <t>FORRO</t>
  </si>
  <si>
    <t>COBERTURA</t>
  </si>
  <si>
    <t>CALHA EM CHAPA DE AÇO GALVANIZADO NÚMERO 24, DESENVOLVIMENTO DE 50 CM, INCLUSO TRANSPORTE VERTICAL. AF_06/2016</t>
  </si>
  <si>
    <t>RUFO EM CHAPA DE AÇO GALVANIZADO NÚMERO 24, CORTE DE 25 CM, INCLUSO TRANSPORTE VERTICAL. AF_06/2016</t>
  </si>
  <si>
    <t>I</t>
  </si>
  <si>
    <t>ESQUADRIAS</t>
  </si>
  <si>
    <t>TOTAL DO ITEM J</t>
  </si>
  <si>
    <t>PLANILHA ORÇAMENTÁRIA</t>
  </si>
  <si>
    <t>TOTAL DO ITEM C</t>
  </si>
  <si>
    <t>ARMAÇÃO DE PILAR OU VIGA DE UMA ESTRUTURA CONVENCIONAL DE CONCRETO ARMADO EM UM EDIFÍCIO DE MÚLTIPLOS PAVIMENTOS UTILIZANDO AÇO CA-50 DE 10.0MM - MONTAGEM. AF_12/2015</t>
  </si>
  <si>
    <t>1.6</t>
  </si>
  <si>
    <t>TOTAL DO ITEM I</t>
  </si>
  <si>
    <t>1.8</t>
  </si>
  <si>
    <t>1.10</t>
  </si>
  <si>
    <t>1.11</t>
  </si>
  <si>
    <t>1.14</t>
  </si>
  <si>
    <t>1.15</t>
  </si>
  <si>
    <t>1.17</t>
  </si>
  <si>
    <t>1.20</t>
  </si>
  <si>
    <t>SAPATAS</t>
  </si>
  <si>
    <t>PAREDES</t>
  </si>
  <si>
    <t>INSTALAÇÕES SANITÁRIAS E PLUVIAIS</t>
  </si>
  <si>
    <t>TABELA NÃO DESONERADA</t>
  </si>
  <si>
    <t>1.9</t>
  </si>
  <si>
    <t>1.22</t>
  </si>
  <si>
    <t>FABRICAÇÃO DE FÔRMA PARA PILARES E ESTRUTURAS SIMILARES, EM MADEIRA SERRADA, E=25 MM. AF_09/2020</t>
  </si>
  <si>
    <t>2.8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</si>
  <si>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</si>
  <si>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</si>
  <si>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</si>
  <si>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</si>
  <si>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</si>
  <si>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</si>
  <si>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</si>
  <si>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</si>
  <si>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</si>
  <si>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</si>
  <si>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1.3.1</t>
  </si>
  <si>
    <t>1.3.2</t>
  </si>
  <si>
    <t>1.3.3</t>
  </si>
  <si>
    <t>INSTALAÇÕES ELÉTRICAS E LÓGICAS</t>
  </si>
  <si>
    <t>1.2.5</t>
  </si>
  <si>
    <t xml:space="preserve">INFRAESTRUTURA </t>
  </si>
  <si>
    <t>1.0</t>
  </si>
  <si>
    <t>REVOLVIMENTO E LIMPEZA MANUAL DE SOLO. AF_05/2018</t>
  </si>
  <si>
    <t>TUBO PVC, SÉRIE R, ÁGUA PLUVIAL, DN 75 MM, FORNECIDO E INSTALADO EM CONDUTORES VERTICAIS DE ÁGUAS PLUVIAIS. AF_12/2014</t>
  </si>
  <si>
    <t>ÍTEM</t>
  </si>
  <si>
    <t>DESCRIÇÃO</t>
  </si>
  <si>
    <t>TOTAL POR ETAPA</t>
  </si>
  <si>
    <t>30 DIAS</t>
  </si>
  <si>
    <t>60 DIAS</t>
  </si>
  <si>
    <t>90 DIAS</t>
  </si>
  <si>
    <t>SOMA</t>
  </si>
  <si>
    <t>INFRAESTRUTURA</t>
  </si>
  <si>
    <t>REVESTIMENTO E PINTURA</t>
  </si>
  <si>
    <t>TOTAL</t>
  </si>
  <si>
    <t>PERCENTUAL NO PERÍODO</t>
  </si>
  <si>
    <t>TOTAL NO PERÍODO</t>
  </si>
  <si>
    <t>PERCENTUAL ACUMULADO</t>
  </si>
  <si>
    <t>TOTAL ACUMULADO</t>
  </si>
  <si>
    <t>PLANILHA DE COMPOSIÇÃO DO BDI DE SERVIÇOS</t>
  </si>
  <si>
    <t>ITEM</t>
  </si>
  <si>
    <t>%</t>
  </si>
  <si>
    <t>DESPESAS DIRETAS</t>
  </si>
  <si>
    <t>RISCOS-( R)</t>
  </si>
  <si>
    <t>ADMINISTRAÇÃO CENTRAL (AC)</t>
  </si>
  <si>
    <t>SEGURO (S) + GARANTIA (G)</t>
  </si>
  <si>
    <t>DESPESAS FINANCEIRAS (DF)</t>
  </si>
  <si>
    <t>2.0</t>
  </si>
  <si>
    <t>LUCRO OPERACIONAL</t>
  </si>
  <si>
    <t>3.0</t>
  </si>
  <si>
    <t>IMPOSTOS (I)</t>
  </si>
  <si>
    <t>3.1</t>
  </si>
  <si>
    <t>COFINS</t>
  </si>
  <si>
    <t>3.2</t>
  </si>
  <si>
    <t>PIS</t>
  </si>
  <si>
    <t>3.3</t>
  </si>
  <si>
    <t>ISS</t>
  </si>
  <si>
    <t>3.4</t>
  </si>
  <si>
    <t>CPRB</t>
  </si>
  <si>
    <t>Obra</t>
  </si>
  <si>
    <t>RESUMO DO ORÇAMENTO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</si>
  <si>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</si>
  <si>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</si>
  <si>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</si>
  <si>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</si>
  <si>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</si>
  <si>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</si>
  <si>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</t>
  </si>
  <si>
    <t xml:space="preserve"> 7</t>
  </si>
  <si>
    <t>Total sem BDI</t>
  </si>
  <si>
    <t>Total do BDI</t>
  </si>
  <si>
    <t>Total Geral</t>
  </si>
  <si>
    <t>INSTALAÇÕES ELÉTRICAS</t>
  </si>
  <si>
    <t>120 DIAS</t>
  </si>
  <si>
    <t xml:space="preserve"> 8</t>
  </si>
  <si>
    <t xml:space="preserve"> 9</t>
  </si>
  <si>
    <t xml:space="preserve"> 10</t>
  </si>
  <si>
    <t>VIGAS</t>
  </si>
  <si>
    <t>ALVENARIA DE VEDAÇÃO DE BLOCOS CERÂMICOS FURADOS NA HORIZONTAL DE 11,5X19X19 CM (ESPESSURA 11,5 CM) E ARGAMASSA DE ASSENTAMENTO COM PREPARO MANUAL. AF_12/2021</t>
  </si>
  <si>
    <t>APLICAÇÃO MANUAL DE PINTURA COM TINTA LÁTEX ACRÍLICA EM TETO, DUAS DEMÃOS.  AF_06/2014</t>
  </si>
  <si>
    <t>ATERRO MANUAL DE VALAS COM SOLO ARGILO-ARENOSO E COMPACTAÇÃO MECANIZADA. AF_05/2016</t>
  </si>
  <si>
    <t xml:space="preserve">REVESTIMENTOS E PINTURA </t>
  </si>
  <si>
    <t>ALVENARIA</t>
  </si>
  <si>
    <t>TELHA</t>
  </si>
  <si>
    <t>GESSO</t>
  </si>
  <si>
    <t>PVC</t>
  </si>
  <si>
    <t>REVESTIMENTO</t>
  </si>
  <si>
    <t>EXTERNO</t>
  </si>
  <si>
    <t>PLATIBANDA</t>
  </si>
  <si>
    <t>PINTURA EXTERNA</t>
  </si>
  <si>
    <t>PINT. INT.</t>
  </si>
  <si>
    <t>PINT. EXT.</t>
  </si>
  <si>
    <t>*DESCONTAR REVESTIMENTO</t>
  </si>
  <si>
    <t>DIRECIONAL</t>
  </si>
  <si>
    <t>ALERTA</t>
  </si>
  <si>
    <t>TATIL (m)</t>
  </si>
  <si>
    <t>PAVER (m2)</t>
  </si>
  <si>
    <t>GRAMA (m²)</t>
  </si>
  <si>
    <t>PISOGRAMA (m²)</t>
  </si>
  <si>
    <t>MEIO FIO (m)</t>
  </si>
  <si>
    <t>RUFO (m)</t>
  </si>
  <si>
    <t>* MARQUISES</t>
  </si>
  <si>
    <t>RODAPÉ (m)</t>
  </si>
  <si>
    <t>SOLEIRA/PEITORIL</t>
  </si>
  <si>
    <t>VERGAS</t>
  </si>
  <si>
    <t>CONTRA-VERGA</t>
  </si>
  <si>
    <t>ATÉ 1,5</t>
  </si>
  <si>
    <t>SALAS</t>
  </si>
  <si>
    <t>PORTAS LAMBRI - CORRER</t>
  </si>
  <si>
    <t>PORTAS VIDRO</t>
  </si>
  <si>
    <t>04 FOLHAS</t>
  </si>
  <si>
    <t>02 FOLHAS</t>
  </si>
  <si>
    <t>VIDRO FIXO</t>
  </si>
  <si>
    <t>GRADIL</t>
  </si>
  <si>
    <t>ACABAMENTOS PARA FORRO (RODA-FORRO EM PERFIL METÁLICO E PLÁSTICO). AF_05/2017</t>
  </si>
  <si>
    <t>1.3.5</t>
  </si>
  <si>
    <t>Sapatas</t>
  </si>
  <si>
    <t>Viga baldrame</t>
  </si>
  <si>
    <t>Viga respaldo</t>
  </si>
  <si>
    <t>concreto</t>
  </si>
  <si>
    <t>forma</t>
  </si>
  <si>
    <t>Pilares</t>
  </si>
  <si>
    <t>Viga cobertura</t>
  </si>
  <si>
    <t>CONCRETAGEM DE BLOCOS DE COROAMENTO E VIGAS BALDRAMES, FCK 30 MPA, COM USO DE BOMBA LANÇAMENTO, ADENSAMENTO E ACABAMENTO. AF_06/2017</t>
  </si>
  <si>
    <t>CONCRETAGEM DE SAPATAS, FCK 30 MPA, COM USO DE BOMBA LANÇAMENTO, ADENSAMENTO E ACABAMENTO. AF_11/2016</t>
  </si>
  <si>
    <t>CONCRETAGEM DE PILARES, FCK = 25 MPA, COM USO DE BOMBA - LANÇAMENTO, ADENSAMENTO E ACABAMENTO. AF_02/2022</t>
  </si>
  <si>
    <t>TOTAL DO ITEM H</t>
  </si>
  <si>
    <t>CUSTO TOTAL</t>
  </si>
  <si>
    <t>UND.</t>
  </si>
  <si>
    <t>PREÇO (R$)</t>
  </si>
  <si>
    <t>CONSUMO</t>
  </si>
  <si>
    <t>KG</t>
  </si>
  <si>
    <t>HORA</t>
  </si>
  <si>
    <t>COMPOSIÇÃO 1 - SINAPI/2022 CÓD - 87261</t>
  </si>
  <si>
    <t>REVESTIMENTO CERÂMICO PARA PISO COM PLACAS TIPO PORCELANATO DE DIMENSÕES 60X60 CM APLICADA EM AMBIENTES DE ÁREA MENOR QUE 5 M². AF_06/2014</t>
  </si>
  <si>
    <t>REVESTIMENTO CERÂMICO PARA PAREDE COM PLACAS TIPO PORCELANATO DE DIMENSÕES 60X60 CM.</t>
  </si>
  <si>
    <t xml:space="preserve"> REJUNTE CIMENTICIO, QUALQUER COR</t>
  </si>
  <si>
    <t xml:space="preserve">ARGAMASSA COLANTE TIPO AC III </t>
  </si>
  <si>
    <t xml:space="preserve">PISO PORCELANATO, BORDA RETA, EXTRA, FORMATO MAIOR QUE 2025 CM2 </t>
  </si>
  <si>
    <t>AZULEJISTA OU LADRILHISTA COM ENCARGOS COMPLEMENTARES</t>
  </si>
  <si>
    <t xml:space="preserve"> SERVENTE COM ENCARGOS COMPLEMENTARES</t>
  </si>
  <si>
    <t>M2</t>
  </si>
  <si>
    <t>K</t>
  </si>
  <si>
    <t>DIVERSOS</t>
  </si>
  <si>
    <t>COTAÇÃO 1</t>
  </si>
  <si>
    <t>COTAÇÃO 2</t>
  </si>
  <si>
    <t>COTAÇÃO 3</t>
  </si>
  <si>
    <t>Empresa</t>
  </si>
  <si>
    <t>Grafpel</t>
  </si>
  <si>
    <t>CNPJ</t>
  </si>
  <si>
    <t>34.841.399/0001-55</t>
  </si>
  <si>
    <t>Telefone</t>
  </si>
  <si>
    <t>(66) 3517-3900</t>
  </si>
  <si>
    <t>COMP.</t>
  </si>
  <si>
    <t>UNID.</t>
  </si>
  <si>
    <t>QUANT.</t>
  </si>
  <si>
    <t>CUSTO UNIT. 1</t>
  </si>
  <si>
    <t>CUSTO TOTAL 1</t>
  </si>
  <si>
    <t>CUSTO UNIT. 2</t>
  </si>
  <si>
    <t>CUSTO TOTAL 2</t>
  </si>
  <si>
    <t>CUSTO UNIT. 3</t>
  </si>
  <si>
    <t>CUSTO TOTAL 3</t>
  </si>
  <si>
    <t>MÉDIA</t>
  </si>
  <si>
    <t>Estrutura de metalon com revestimento em ACM/ Suporte GH para fixação/ Instalação</t>
  </si>
  <si>
    <t>Letra caixa em PVC/ Pintura/ Instalação</t>
  </si>
  <si>
    <t>TOTAL DO ITEM K</t>
  </si>
  <si>
    <t xml:space="preserve"> 11</t>
  </si>
  <si>
    <t>___________________________</t>
  </si>
  <si>
    <t>Pablo Felix Bettoni</t>
  </si>
  <si>
    <t>CAU MT A161000-7</t>
  </si>
  <si>
    <t>Arquiteto e Urbanista</t>
  </si>
  <si>
    <t>UNI</t>
  </si>
  <si>
    <t>SANTA CAMEM - MT</t>
  </si>
  <si>
    <t>PREFEITURA MUNICIPAL DE SANTA CARMEM - MATO GROSSO</t>
  </si>
  <si>
    <r>
      <t xml:space="preserve">Local: </t>
    </r>
    <r>
      <rPr>
        <b/>
        <sz val="10"/>
        <color rgb="FF000000"/>
        <rFont val="Arial"/>
        <family val="2"/>
      </rPr>
      <t>SANTA CARMEM</t>
    </r>
    <r>
      <rPr>
        <b/>
        <sz val="10"/>
        <color indexed="8"/>
        <rFont val="Arial"/>
        <family val="2"/>
      </rPr>
      <t>/MT</t>
    </r>
  </si>
  <si>
    <t>1.7</t>
  </si>
  <si>
    <t>ARMAÇÃO DE BLOCO, SAPATA ISOLADA, VIGA BALDRAME E SAPATA CORRIDA UTILIZANDO AÇO CA-50 DE 16 MM - MONTAGEM. AF_01/2024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</si>
  <si>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</si>
  <si>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</si>
  <si>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</si>
  <si>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</si>
  <si>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ESCAVAÇÃO MANUAL DE VALA. AF_09/2024</t>
  </si>
  <si>
    <t>REATERRO MANUAL DE VALAS, COM COMPACTADOR DE SOLOS DE PERCUSSÃO. AF_08/2023</t>
  </si>
  <si>
    <t>LOCAÇÃO CONVENCIONAL DE OBRA, UTILIZANDO GABARITO DE TÁBUAS CORRIDAS PONTALETADAS A CADA 2,00M -  2 UTILIZAÇÕES. AF_03/2024</t>
  </si>
  <si>
    <t>MT_12/2024</t>
  </si>
  <si>
    <t>PAREDE DE MADEIRA COMPENSADA PARA CONSTRUÇÃO TEMPORÁRIA EM CHAPA DUPLA, INTERNA, COM ÁREA LÍQUIDA MENOR QUE 6 M², COM VÃO. AF_03/2024</t>
  </si>
  <si>
    <t>FABRICAÇÃO, MONTAGEM E DESMONTAGEM DE FÔRMA PARA VIGA BALDRAME, EM MADEIRA SERRADA, E=25 MM, 2 UTILIZAÇÕES. AF_01/2024</t>
  </si>
  <si>
    <t>ARMAÇÃO DE SAPATA ISOLADA, VIGA BALDRAME E SAPATA CORRIDA UTILIZANDO AÇO CA-50 DE 6,3 MM - MONTAGEM. AF_01/2024</t>
  </si>
  <si>
    <t>IMPERMEABILIZAÇÃO DE SUPERFÍCIE COM ARGAMASSA POLIMÉRICA / MEMBRANA ACRÍLICA, 3 DEMÃOS. AF_09/2023</t>
  </si>
  <si>
    <t>ARMAÇÃO DE PILAR OU VIGA DE ESTRUTURA CONVENCIONAL DE CONCRETO ARMADO UTILIZANDO AÇO CA-60 DE 5,0 MM - MONTAGEM. AF_06/2022</t>
  </si>
  <si>
    <t>ARMAÇÃO DE PILAR OU VIGA DE ESTRUTURA CONVENCIONAL DE CONCRETO ARMADO UTILIZANDO AÇO CA-50 DE 12,5 MM - MONTAGEM. AF_06/2022</t>
  </si>
  <si>
    <t>FABRICAÇÃO DE FÔRMA PARA VIGAS, COM MADEIRA SERRADA, E = 25 MM. AF_02/2020</t>
  </si>
  <si>
    <t>ARMAÇÃO DE PILAR OU VIGA DE ESTRUTURA CONVENCIONAL DE CONCRETO ARMADO UTILIZANDO AÇO CA-50 DE 8,0 MM - MONTAGEM. AF_06/2022</t>
  </si>
  <si>
    <t>ARMAÇÃO DE PILAR OU VIGA DE UMA ESTRUTURA CONVENCIONAL DE CONCRETO ARMADO EM UM EDIFÍCIO DE MÚLTIPLOS PAVIMENTOS UTILIZANDO AÇO CA-50 DE 10.0MM - MONTAGEM. AF_06/2022</t>
  </si>
  <si>
    <t>CONCRETAGEM DE VIGAS E LAJES, FCK=25 MPA, PARA LAJES PREMOLDADAS COM USO DE BOMBA - LANÇAMENTO, ADENSAMENTO E ACABAMENTO. AF_02/2022_PS</t>
  </si>
  <si>
    <t>QUADRO DE DISTRIBUIÇÃO DE ENERGIA EM CHAPA DE AÇO GALVANIZADO, DE SOBREPOR, COM BARRAMENTO TRIFÁSICO, PARA 18 DISJUNTORES DIN 100A - FORNECIMENTO E INSTALAÇÃO. AF_10/2020</t>
  </si>
  <si>
    <t>LUMINÁRIA TIPO PLAFON CIRCULAR, DE SOBREPOR, COM LED DE 12/13 W - FORNECIMENTO E INSTALAÇÃO. AF_09/2024</t>
  </si>
  <si>
    <t>CABO DE COBRE FLEXÍVEL ISOLADO, 2,5 MM², ANTI-CHAMA 0,6/1,0 KV, PARA CIRCUITOS TERMINAIS - FORNECIMENTO E INSTALAÇÃO. AF_03/2023</t>
  </si>
  <si>
    <t>CABO DE COBRE FLEXÍVEL ISOLADO, 16 MM², ANTI-CHAMA 0,6/1,0 KV, PARA CIRCUITOS TERMINAIS - FORNECIMENTO E INSTALAÇÃO. AF_03/2023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</si>
  <si>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</si>
  <si>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</si>
  <si>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</si>
  <si>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</si>
  <si>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1.12</t>
  </si>
  <si>
    <t>1.13</t>
  </si>
  <si>
    <t>INTERRUPTOR SIMPLES (3 MÓDULOS), 10A/250V, INCLUINDO SUPORTE E PLACA - FORNECIMENTO E INSTALAÇÃO. AF_03/2023</t>
  </si>
  <si>
    <t>UND</t>
  </si>
  <si>
    <t>TOMADA MÉDIA DE EMBUTIR (2 MÓDULOS), 2P+T 20 A, INCLUINDO SUPORTE E PLACA - FORNECIMENTO E INSTALAÇÃO. AF_03/2023</t>
  </si>
  <si>
    <t>TOMADA BAIXA DE EMBUTIR (2 MÓDULOS), 2P+T 20 A, SEM SUPORTE E SEM PLACA - FORNECIMENTO E INSTALAÇÃO. AF_03/2023</t>
  </si>
  <si>
    <t>ELETRODUTO FLEXÍVEL CORRUGADO, PEAD, DN 50 (1 1/2"), PARA REDE ENTERRADA DE DISTRIBUIÇÃO DE ENERGIA ELÉTRICA - FORNECIMENTO E INSTALAÇÃO. AF_12/2021</t>
  </si>
  <si>
    <t>ELETRODUTO FLEXÍVEL CORRUGADO, PVC, DN 25 MM (3/4"), PARA CIRCUITOS TERMINAIS, INSTALADO EM FORRO - FORNECIMENTO E INSTALAÇÃO. AF_03/2023_PA</t>
  </si>
  <si>
    <t>ELETRODUTO FLEXÍVEL CORRUGADO, PVC, DN 32 MM (1"), PARA CIRCUITOS TERMINAIS, INSTALADO EM FORRO - FORNECIMENTO E INSTALAÇÃO. AF_03/2023_PA</t>
  </si>
  <si>
    <t>DISJUNTOR MONOPOLAR TIPO DIN, CORRENTE NOMINAL DE 10A - FORNECIMENTO E INSTALAÇÃO. AF_10/2020</t>
  </si>
  <si>
    <t>DISJUNTOR BIPOLAR TIPO DIN, CORRENTE NOMINAL DE 50A - FORNECIMENTO E INSTALAÇÃO. AF_10/2020</t>
  </si>
  <si>
    <t>FIXAÇÃO DE TUBOS HORIZONTAIS DE PVC ÁGUA/PVC ESGOTO/PVC PLUVIAL/CPVC/PPR/COBRE OU AÇO, DIÂMETROS MAIORES QUE 40 MM E MENORES OU IGUAIS A 75 MM, COM ABRAÇADEIRA TIPO  D  COM PARAFUSO DE FIXAÇÃO 2 1/2", FIXADA DIRETAMENTE NA LAJE OU PAREDE. AF_09/2023</t>
  </si>
  <si>
    <t>1.16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</si>
  <si>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</si>
  <si>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>ENTRADA DE ENERGIA ELÉTRICA, SUBTERRÂNEA, BIFÁSICA, COM CAIXA DE SOBREPOR, CABO DE 16 MM2 E DISJUNTOR DIN 50A (NÃO INCLUSA MURETA DE ALVENARIA). AF_07/2020_PS</t>
  </si>
  <si>
    <t>1.18</t>
  </si>
  <si>
    <t>uni</t>
  </si>
  <si>
    <t>ASSENTAMENTO DE POSTE DE CONCRETO COM COMPRIMENTO NOMINAL DE 9 M, CARGA NOMINAL DE 150 DAN, ENGASTAMENTO BASE CONCRETADA COM 1 M DE CONCRETO E 0,5 M DE SOLO (NÃO INCLUI FORNECIMENTO). AF_11/2019</t>
  </si>
  <si>
    <t>1.21</t>
  </si>
  <si>
    <t>REATERRO MECANIZADO DE VALA COM ESCAVADEIRA HIDRÁULICA (CAPACIDADE DA CAÇAMBA: 0,8 M³/POTÊNCIA: 111 HP), LARGURA ATÉ 1,5 M, PROFUNDIDADE DE 3,0 A 6,0 M, COM SOLO (SEM SUBSTITUIÇÃO) DE 1ª CATEGORIA, COM COMPACTADOR DE SOLOS DE PERCUSSÃO. AF_08/2023</t>
  </si>
  <si>
    <t>m³</t>
  </si>
  <si>
    <t>CHAPISCO APLICADO EM ALVENARIAS E ESTRUTURAS DE CONCRETO INTERNAS, COM COLHER DE PEDREIRO. 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</si>
  <si>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</si>
  <si>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</si>
  <si>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</si>
  <si>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</si>
  <si>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APLICAÇÃO MANUAL DE PINTURA COM TINTA TEXTURIZADA ACRÍLICA EM PAREDES EXTERNAS DE CASAS, DUAS CORES. AF_03/2024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</si>
  <si>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</si>
  <si>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CONTRAPISO EM ARGAMASSA TRAÇO 1:4 (CIMENTO E AREIA), PREPARO MECÂNICO COM BETONEIRA 400 L, APLICADO EM ÁREAS SECAS SOBRE LAJE, ADERIDO, ACABAMENTO NÃO REFORÇADO, ESPESSURA 2CM. AF_07/2021</t>
  </si>
  <si>
    <t>LASTRO DE CONCRETO MAGRO, APLICADO EM PISOS, LAJES SOBRE SOLO OU RADIERS, ESPESSURA DE 5 CM. AF_01/2024</t>
  </si>
  <si>
    <t>PINTURA DE DEMARCAÇÃO DE QUADRA POLIESPORTIVA COM TINTA EPÓXI, E = 5 CM, APLICAÇÃO MANUAL. AF_05/2021</t>
  </si>
  <si>
    <t>M</t>
  </si>
  <si>
    <t>ARMAÇÃO PARA EXECUÇÃO DE RADIER, PISO DE CONCRETO OU LAJE SOBRE SOLO, COM USO DE TELA Q-92. AF_09/2021</t>
  </si>
  <si>
    <t>FORRO EM RÉGUAS DE PVC, FRISADO, PARA AMBIENTES COMERCIAIS, INCLUSIVE ESTRUTURA BIDIRECIONAL DE FIXAÇÃO. AF_08/2023_PS</t>
  </si>
  <si>
    <t>ACABAMENTOS PARA FORRO (RODA-FORRO EM PERFIL METÁLICO E PLÁSTICO). AF_08/2023</t>
  </si>
  <si>
    <t>ESTRUTURA TRELIÇADA DE COBERTURA, TIPO FINK, COM LIGAÇÕES SOLDADAS, INCLUSOS PERFIS METÁLICOS, CHAPAS METÁLICAS, MÃO DE OBRA E TRANSPORTE COM GUINDASTE - FORNECIMENTO E INSTALAÇÃO. AF_01/2020_PSA</t>
  </si>
  <si>
    <t>PILAR METÁLICO PERFIL LAMINADO/SOLDADO EM AÇO ESTRUTURAL, COM CONEXÕES PARAFUSADAS, INCLUSOS MÃO DE OBRA, TRANSPORTE E IÇAMENTO UTILIZANDO GUINDASTE - FORNECIMENTO E INSTALAÇÃO. AF_01/2020_PSA</t>
  </si>
  <si>
    <t>TELHAMENTO COM TELHA DE AÇO/ALUMÍNIO E = 0,5 MM, COM ATÉ 2 ÁGUAS, INCLUSO IÇAMENTO. AF_07/2019</t>
  </si>
  <si>
    <t>FORRO EM DRYWALL, PARA AMBIENTES COMERCIAIS, INCLUSIVE ESTRUTURA BIRECIONAL DE FIXAÇÃO. AF_08/2023_PS</t>
  </si>
  <si>
    <t>SANTA CARMEM - MT, 08 de julho de 2025.</t>
  </si>
  <si>
    <t>MINI QUADRA POLIESPORTIVA COM PALCO E ESPAÇO COMUM- PREFEITURA MUN. STA. CARMEM - MT</t>
  </si>
  <si>
    <r>
      <t>Obra:</t>
    </r>
    <r>
      <rPr>
        <b/>
        <sz val="10"/>
        <color indexed="8"/>
        <rFont val="Arial"/>
        <family val="2"/>
      </rPr>
      <t>MINI QUADRA POLIESPORTIVA COM PALCO E ESPAÇO COMUM - PREFEITURA MUN. STA. CARMEM - MT</t>
    </r>
  </si>
  <si>
    <t>SANTA CARMEM - MT, 08 de julho de 2025</t>
  </si>
  <si>
    <t>CONSTRUÇÃO MINI QUADRA POLIESPORTIVA COM PALCO E ESPAÇO COMUM- PREF. MUN. STA. CARMEM</t>
  </si>
  <si>
    <t>1.2.6</t>
  </si>
  <si>
    <t>PINTURA COM TINTA ALQUÍDICA DE ACABAMENTO (ESMALTE SINTÉTICO ACETINADO) PULVERIZADA SOBRE SUPERFÍCIES METÁLICAS (EXCETO PERFIL) EXECUTADO EM OBRA (POR DEMÃO). AF_01/2020_PE</t>
  </si>
  <si>
    <t>PINTURA COM TINTA ALQUÍDICA DE FUNDO (TIPO ZARCÃO) PULVERIZADA SOBRE PERFIL METÁLICO EXECUTADO EM FÁBRICA (POR DEMÃO). AF_01/2020_PE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</si>
</sst>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\$* #,##0_);_(\$* \(#,##0\);_(\$* &quot;-&quot;_);_(@_)"/>
    <numFmt numFmtId="168" formatCode="_(* #,##0.00000_);_(* \(#,##0.00000\);_(* &quot;-&quot;?????_);_(@_)"/>
    <numFmt numFmtId="169" formatCode="000000"/>
    <numFmt numFmtId="170" formatCode="_(* #,##0.0000_);_(* \(#,##0.0000\);_(* &quot;-&quot;??_);_(@_)"/>
    <numFmt numFmtId="171" formatCode="&quot;R$&quot;#,##0.00"/>
    <numFmt numFmtId="172" formatCode="#,##0.00\ %"/>
    <numFmt numFmtId="173" formatCode="&quot;R$&quot;\ #,##0.00"/>
  </numFmts>
  <fonts count="45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color indexed="8"/>
      <name val="Verdana"/>
      <family val="2"/>
    </font>
    <font>
      <sz val="11"/>
      <color indexed="8"/>
      <name val="Century Gothic"/>
      <family val="2"/>
    </font>
    <font>
      <b/>
      <sz val="12"/>
      <color indexed="10"/>
      <name val="Tahoma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8"/>
      <color theme="0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4"/>
      <color theme="0"/>
      <name val="Arial"/>
      <family val="2"/>
    </font>
    <font>
      <b/>
      <sz val="12"/>
      <name val="Arial"/>
      <family val="1"/>
    </font>
    <font>
      <b/>
      <sz val="12"/>
      <color theme="0"/>
      <name val="Arial"/>
      <family val="1"/>
    </font>
    <font>
      <sz val="12"/>
      <color theme="0"/>
      <name val="Arial"/>
      <family val="1"/>
    </font>
    <font>
      <b/>
      <sz val="12"/>
      <color rgb="FF000000"/>
      <name val="Arial"/>
      <family val="1"/>
    </font>
    <font>
      <sz val="12"/>
      <name val="Arial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23" fillId="0" borderId="0"/>
    <xf numFmtId="9" fontId="16" fillId="0" borderId="0"/>
    <xf numFmtId="167" fontId="16" fillId="0" borderId="0"/>
    <xf numFmtId="165" fontId="4" fillId="0" borderId="0" applyFont="0" applyFill="0" applyBorder="0" applyAlignment="0" applyProtection="0"/>
    <xf numFmtId="170" fontId="4" fillId="0" borderId="0"/>
    <xf numFmtId="9" fontId="4" fillId="0" borderId="0"/>
    <xf numFmtId="168" fontId="4" fillId="0" borderId="0"/>
    <xf numFmtId="0" fontId="4" fillId="0" borderId="0"/>
    <xf numFmtId="0" fontId="3" fillId="0" borderId="0"/>
    <xf numFmtId="167" fontId="4" fillId="0" borderId="0"/>
    <xf numFmtId="0" fontId="2" fillId="0" borderId="0"/>
    <xf numFmtId="4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06">
    <xf numFmtId="0" fontId="0" fillId="0" borderId="0" xfId="0"/>
    <xf numFmtId="0" fontId="0" fillId="2" borderId="0" xfId="0" applyFill="1" applyProtection="1">
      <protection hidden="1"/>
    </xf>
    <xf numFmtId="166" fontId="0" fillId="2" borderId="0" xfId="0" applyNumberFormat="1" applyFill="1" applyProtection="1">
      <protection hidden="1"/>
    </xf>
    <xf numFmtId="166" fontId="16" fillId="0" borderId="0" xfId="3" applyNumberFormat="1"/>
    <xf numFmtId="166" fontId="15" fillId="0" borderId="0" xfId="3" applyNumberFormat="1" applyFont="1"/>
    <xf numFmtId="0" fontId="12" fillId="2" borderId="0" xfId="0" applyFont="1" applyFill="1" applyAlignment="1" applyProtection="1">
      <alignment horizontal="center" vertical="center"/>
      <protection hidden="1"/>
    </xf>
    <xf numFmtId="166" fontId="6" fillId="2" borderId="0" xfId="0" applyNumberFormat="1" applyFont="1" applyFill="1" applyProtection="1">
      <protection hidden="1"/>
    </xf>
    <xf numFmtId="166" fontId="21" fillId="2" borderId="0" xfId="0" applyNumberFormat="1" applyFont="1" applyFill="1" applyAlignment="1" applyProtection="1">
      <alignment horizontal="left" vertical="center" wrapText="1"/>
      <protection hidden="1"/>
    </xf>
    <xf numFmtId="166" fontId="14" fillId="2" borderId="0" xfId="0" applyNumberFormat="1" applyFont="1" applyFill="1" applyAlignment="1" applyProtection="1">
      <alignment horizontal="center" vertical="center" wrapText="1"/>
      <protection hidden="1"/>
    </xf>
    <xf numFmtId="10" fontId="16" fillId="0" borderId="0" xfId="2" applyNumberFormat="1"/>
    <xf numFmtId="169" fontId="6" fillId="0" borderId="8" xfId="3" applyNumberFormat="1" applyFont="1" applyBorder="1"/>
    <xf numFmtId="166" fontId="23" fillId="0" borderId="0" xfId="3" applyNumberFormat="1" applyFont="1"/>
    <xf numFmtId="166" fontId="0" fillId="0" borderId="0" xfId="0" applyNumberFormat="1" applyProtection="1">
      <protection hidden="1"/>
    </xf>
    <xf numFmtId="166" fontId="0" fillId="0" borderId="0" xfId="3" applyNumberFormat="1" applyFont="1"/>
    <xf numFmtId="166" fontId="2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Alignment="1" applyProtection="1">
      <alignment vertical="center"/>
      <protection locked="0" hidden="1"/>
    </xf>
    <xf numFmtId="0" fontId="8" fillId="2" borderId="0" xfId="0" applyFont="1" applyFill="1" applyAlignment="1" applyProtection="1">
      <alignment vertical="center" wrapText="1"/>
      <protection locked="0" hidden="1"/>
    </xf>
    <xf numFmtId="0" fontId="8" fillId="2" borderId="0" xfId="0" applyFont="1" applyFill="1" applyAlignment="1" applyProtection="1">
      <alignment horizontal="center" vertical="center"/>
      <protection locked="0" hidden="1"/>
    </xf>
    <xf numFmtId="166" fontId="6" fillId="6" borderId="0" xfId="3" applyNumberFormat="1" applyFont="1" applyFill="1" applyAlignment="1">
      <alignment vertical="center"/>
    </xf>
    <xf numFmtId="4" fontId="8" fillId="2" borderId="0" xfId="0" applyNumberFormat="1" applyFont="1" applyFill="1" applyAlignment="1" applyProtection="1">
      <alignment vertical="center"/>
      <protection locked="0" hidden="1"/>
    </xf>
    <xf numFmtId="166" fontId="0" fillId="2" borderId="0" xfId="0" applyNumberForma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4" fontId="0" fillId="2" borderId="0" xfId="0" applyNumberFormat="1" applyFill="1" applyAlignment="1" applyProtection="1">
      <alignment vertical="center"/>
      <protection hidden="1"/>
    </xf>
    <xf numFmtId="0" fontId="11" fillId="2" borderId="14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4" fontId="0" fillId="2" borderId="0" xfId="0" applyNumberFormat="1" applyFill="1" applyAlignment="1" applyProtection="1">
      <alignment horizontal="right" vertical="center"/>
      <protection hidden="1"/>
    </xf>
    <xf numFmtId="169" fontId="6" fillId="0" borderId="9" xfId="3" applyNumberFormat="1" applyFont="1" applyBorder="1" applyAlignment="1">
      <alignment horizontal="center" vertical="center"/>
    </xf>
    <xf numFmtId="169" fontId="6" fillId="0" borderId="9" xfId="3" applyNumberFormat="1" applyFont="1" applyBorder="1" applyAlignment="1">
      <alignment horizontal="center" vertical="center" wrapText="1"/>
    </xf>
    <xf numFmtId="169" fontId="6" fillId="6" borderId="9" xfId="3" applyNumberFormat="1" applyFont="1" applyFill="1" applyBorder="1" applyAlignment="1">
      <alignment horizontal="center" vertical="center"/>
    </xf>
    <xf numFmtId="4" fontId="18" fillId="6" borderId="0" xfId="0" applyNumberFormat="1" applyFont="1" applyFill="1" applyAlignment="1">
      <alignment horizontal="right" vertical="center" wrapText="1"/>
    </xf>
    <xf numFmtId="0" fontId="16" fillId="6" borderId="0" xfId="3" applyNumberFormat="1" applyFill="1" applyAlignment="1">
      <alignment vertical="center" wrapText="1"/>
    </xf>
    <xf numFmtId="0" fontId="19" fillId="6" borderId="0" xfId="0" applyFont="1" applyFill="1" applyAlignment="1">
      <alignment horizontal="center" vertical="center"/>
    </xf>
    <xf numFmtId="166" fontId="0" fillId="6" borderId="0" xfId="0" applyNumberFormat="1" applyFill="1" applyAlignment="1" applyProtection="1">
      <alignment vertical="center"/>
      <protection hidden="1"/>
    </xf>
    <xf numFmtId="166" fontId="19" fillId="6" borderId="0" xfId="0" applyNumberFormat="1" applyFont="1" applyFill="1" applyAlignment="1">
      <alignment vertical="center"/>
    </xf>
    <xf numFmtId="0" fontId="5" fillId="2" borderId="0" xfId="0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justify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69" fontId="17" fillId="4" borderId="1" xfId="0" applyNumberFormat="1" applyFont="1" applyFill="1" applyBorder="1" applyAlignment="1" applyProtection="1">
      <alignment horizontal="center" vertical="center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11" fillId="2" borderId="6" xfId="0" applyFont="1" applyFill="1" applyBorder="1" applyAlignment="1" applyProtection="1">
      <alignment horizontal="left" vertical="center"/>
      <protection hidden="1"/>
    </xf>
    <xf numFmtId="0" fontId="8" fillId="2" borderId="0" xfId="0" applyFont="1" applyFill="1" applyAlignment="1" applyProtection="1">
      <alignment vertical="center"/>
      <protection locked="0" hidden="1"/>
    </xf>
    <xf numFmtId="169" fontId="17" fillId="4" borderId="25" xfId="0" applyNumberFormat="1" applyFont="1" applyFill="1" applyBorder="1" applyAlignment="1" applyProtection="1">
      <alignment horizontal="center" vertical="center"/>
      <protection hidden="1"/>
    </xf>
    <xf numFmtId="166" fontId="0" fillId="0" borderId="19" xfId="3" applyNumberFormat="1" applyFont="1" applyBorder="1" applyAlignment="1">
      <alignment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20" xfId="3" applyNumberFormat="1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166" fontId="0" fillId="0" borderId="20" xfId="0" applyNumberFormat="1" applyBorder="1" applyAlignment="1" applyProtection="1">
      <alignment vertical="center"/>
      <protection hidden="1"/>
    </xf>
    <xf numFmtId="166" fontId="0" fillId="0" borderId="2" xfId="3" applyNumberFormat="1" applyFont="1" applyBorder="1" applyAlignment="1">
      <alignment vertical="center"/>
    </xf>
    <xf numFmtId="166" fontId="0" fillId="0" borderId="20" xfId="0" applyNumberFormat="1" applyBorder="1" applyProtection="1">
      <protection hidden="1"/>
    </xf>
    <xf numFmtId="166" fontId="23" fillId="0" borderId="20" xfId="3" applyNumberFormat="1" applyFont="1" applyBorder="1"/>
    <xf numFmtId="169" fontId="6" fillId="0" borderId="7" xfId="3" applyNumberFormat="1" applyFont="1" applyBorder="1"/>
    <xf numFmtId="166" fontId="0" fillId="2" borderId="20" xfId="0" applyNumberFormat="1" applyFill="1" applyBorder="1" applyProtection="1">
      <protection hidden="1"/>
    </xf>
    <xf numFmtId="169" fontId="17" fillId="4" borderId="5" xfId="0" applyNumberFormat="1" applyFont="1" applyFill="1" applyBorder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0" fontId="7" fillId="3" borderId="26" xfId="0" applyFont="1" applyFill="1" applyBorder="1" applyAlignment="1" applyProtection="1">
      <alignment horizontal="left" wrapText="1"/>
      <protection locked="0" hidden="1"/>
    </xf>
    <xf numFmtId="0" fontId="0" fillId="2" borderId="26" xfId="0" applyFill="1" applyBorder="1" applyProtection="1">
      <protection hidden="1"/>
    </xf>
    <xf numFmtId="0" fontId="0" fillId="5" borderId="26" xfId="0" applyFill="1" applyBorder="1" applyProtection="1">
      <protection hidden="1"/>
    </xf>
    <xf numFmtId="166" fontId="6" fillId="6" borderId="15" xfId="3" applyNumberFormat="1" applyFont="1" applyFill="1" applyBorder="1" applyAlignment="1">
      <alignment vertical="center"/>
    </xf>
    <xf numFmtId="169" fontId="6" fillId="0" borderId="8" xfId="3" applyNumberFormat="1" applyFont="1" applyBorder="1" applyAlignment="1">
      <alignment horizontal="center" vertical="center"/>
    </xf>
    <xf numFmtId="4" fontId="18" fillId="6" borderId="15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166" fontId="22" fillId="2" borderId="23" xfId="0" applyNumberFormat="1" applyFont="1" applyFill="1" applyBorder="1" applyAlignment="1" applyProtection="1">
      <alignment horizontal="center" vertical="center" wrapText="1"/>
      <protection hidden="1"/>
    </xf>
    <xf numFmtId="10" fontId="0" fillId="0" borderId="18" xfId="2" applyNumberFormat="1" applyFont="1" applyBorder="1" applyAlignment="1">
      <alignment vertical="center"/>
    </xf>
    <xf numFmtId="10" fontId="0" fillId="0" borderId="28" xfId="2" applyNumberFormat="1" applyFont="1" applyBorder="1" applyAlignment="1">
      <alignment vertical="center"/>
    </xf>
    <xf numFmtId="166" fontId="16" fillId="6" borderId="18" xfId="3" applyNumberFormat="1" applyFill="1" applyBorder="1" applyAlignment="1">
      <alignment vertical="center"/>
    </xf>
    <xf numFmtId="166" fontId="0" fillId="2" borderId="18" xfId="0" applyNumberFormat="1" applyFill="1" applyBorder="1" applyAlignment="1" applyProtection="1">
      <alignment vertical="center"/>
      <protection hidden="1"/>
    </xf>
    <xf numFmtId="166" fontId="6" fillId="7" borderId="3" xfId="3" applyNumberFormat="1" applyFont="1" applyFill="1" applyBorder="1" applyAlignment="1">
      <alignment vertical="center"/>
    </xf>
    <xf numFmtId="0" fontId="0" fillId="6" borderId="20" xfId="3" applyNumberFormat="1" applyFont="1" applyFill="1" applyBorder="1" applyAlignment="1">
      <alignment vertical="center" wrapText="1"/>
    </xf>
    <xf numFmtId="3" fontId="0" fillId="6" borderId="7" xfId="0" applyNumberForma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/>
    </xf>
    <xf numFmtId="0" fontId="23" fillId="0" borderId="20" xfId="3" applyNumberFormat="1" applyFont="1" applyBorder="1" applyAlignment="1">
      <alignment vertical="center" wrapText="1"/>
    </xf>
    <xf numFmtId="43" fontId="0" fillId="5" borderId="0" xfId="0" applyNumberFormat="1" applyFill="1" applyProtection="1">
      <protection hidden="1"/>
    </xf>
    <xf numFmtId="0" fontId="0" fillId="0" borderId="20" xfId="0" applyBorder="1" applyAlignment="1">
      <alignment horizontal="center" vertical="center" wrapText="1"/>
    </xf>
    <xf numFmtId="166" fontId="0" fillId="0" borderId="20" xfId="0" applyNumberFormat="1" applyBorder="1" applyAlignment="1" applyProtection="1">
      <alignment vertical="center" wrapText="1"/>
      <protection hidden="1"/>
    </xf>
    <xf numFmtId="166" fontId="0" fillId="0" borderId="2" xfId="3" applyNumberFormat="1" applyFont="1" applyBorder="1" applyAlignment="1">
      <alignment vertical="center" wrapText="1"/>
    </xf>
    <xf numFmtId="166" fontId="0" fillId="0" borderId="20" xfId="0" applyNumberFormat="1" applyBorder="1" applyAlignment="1" applyProtection="1">
      <alignment wrapText="1"/>
      <protection hidden="1"/>
    </xf>
    <xf numFmtId="166" fontId="23" fillId="0" borderId="20" xfId="3" applyNumberFormat="1" applyFont="1" applyBorder="1" applyAlignment="1">
      <alignment wrapText="1"/>
    </xf>
    <xf numFmtId="0" fontId="0" fillId="5" borderId="0" xfId="0" applyFill="1" applyAlignment="1" applyProtection="1">
      <alignment wrapText="1"/>
      <protection hidden="1"/>
    </xf>
    <xf numFmtId="166" fontId="23" fillId="0" borderId="20" xfId="3" applyNumberFormat="1" applyFont="1" applyBorder="1" applyAlignment="1">
      <alignment vertical="center"/>
    </xf>
    <xf numFmtId="0" fontId="0" fillId="5" borderId="0" xfId="0" applyFill="1" applyAlignment="1" applyProtection="1">
      <alignment vertical="center"/>
      <protection hidden="1"/>
    </xf>
    <xf numFmtId="3" fontId="23" fillId="0" borderId="7" xfId="0" applyNumberFormat="1" applyFont="1" applyBorder="1" applyAlignment="1">
      <alignment horizontal="center" vertical="center" wrapText="1"/>
    </xf>
    <xf numFmtId="0" fontId="0" fillId="0" borderId="20" xfId="10" applyNumberFormat="1" applyFont="1" applyBorder="1" applyAlignment="1">
      <alignment vertical="center" wrapText="1"/>
    </xf>
    <xf numFmtId="166" fontId="23" fillId="0" borderId="20" xfId="10" applyNumberFormat="1" applyFont="1" applyBorder="1"/>
    <xf numFmtId="166" fontId="0" fillId="0" borderId="19" xfId="10" applyNumberFormat="1" applyFont="1" applyBorder="1" applyAlignment="1">
      <alignment vertical="center"/>
    </xf>
    <xf numFmtId="166" fontId="0" fillId="0" borderId="2" xfId="10" applyNumberFormat="1" applyFont="1" applyBorder="1" applyAlignment="1">
      <alignment vertical="center"/>
    </xf>
    <xf numFmtId="0" fontId="0" fillId="5" borderId="0" xfId="0" applyFill="1" applyAlignment="1" applyProtection="1">
      <alignment horizontal="center"/>
      <protection hidden="1"/>
    </xf>
    <xf numFmtId="165" fontId="0" fillId="5" borderId="0" xfId="4" applyFont="1" applyFill="1" applyProtection="1">
      <protection hidden="1"/>
    </xf>
    <xf numFmtId="166" fontId="6" fillId="0" borderId="20" xfId="3" applyNumberFormat="1" applyFont="1" applyBorder="1" applyAlignment="1">
      <alignment horizontal="center" vertical="center"/>
    </xf>
    <xf numFmtId="166" fontId="6" fillId="0" borderId="20" xfId="10" applyNumberFormat="1" applyFont="1" applyBorder="1" applyAlignment="1">
      <alignment horizontal="center" vertical="center"/>
    </xf>
    <xf numFmtId="166" fontId="6" fillId="0" borderId="20" xfId="3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9" xfId="3" applyNumberFormat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6" fontId="6" fillId="0" borderId="9" xfId="3" applyNumberFormat="1" applyFont="1" applyBorder="1" applyAlignment="1">
      <alignment horizontal="center" vertical="center"/>
    </xf>
    <xf numFmtId="166" fontId="0" fillId="0" borderId="9" xfId="0" applyNumberFormat="1" applyBorder="1" applyAlignment="1" applyProtection="1">
      <alignment vertical="center"/>
      <protection hidden="1"/>
    </xf>
    <xf numFmtId="166" fontId="0" fillId="0" borderId="18" xfId="3" applyNumberFormat="1" applyFont="1" applyBorder="1" applyAlignment="1">
      <alignment vertical="center"/>
    </xf>
    <xf numFmtId="3" fontId="6" fillId="7" borderId="7" xfId="0" applyNumberFormat="1" applyFont="1" applyFill="1" applyBorder="1" applyAlignment="1">
      <alignment horizontal="center" vertical="center" wrapText="1"/>
    </xf>
    <xf numFmtId="3" fontId="6" fillId="7" borderId="20" xfId="0" applyNumberFormat="1" applyFont="1" applyFill="1" applyBorder="1" applyAlignment="1">
      <alignment horizontal="center" vertical="center" wrapText="1"/>
    </xf>
    <xf numFmtId="0" fontId="6" fillId="7" borderId="20" xfId="3" applyNumberFormat="1" applyFont="1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166" fontId="6" fillId="7" borderId="20" xfId="3" applyNumberFormat="1" applyFont="1" applyFill="1" applyBorder="1" applyAlignment="1">
      <alignment horizontal="center" vertical="center"/>
    </xf>
    <xf numFmtId="166" fontId="0" fillId="7" borderId="20" xfId="0" applyNumberFormat="1" applyFill="1" applyBorder="1" applyAlignment="1" applyProtection="1">
      <alignment vertical="center"/>
      <protection hidden="1"/>
    </xf>
    <xf numFmtId="166" fontId="0" fillId="7" borderId="20" xfId="0" applyNumberFormat="1" applyFill="1" applyBorder="1" applyAlignment="1">
      <alignment vertical="center"/>
    </xf>
    <xf numFmtId="166" fontId="0" fillId="7" borderId="2" xfId="3" applyNumberFormat="1" applyFont="1" applyFill="1" applyBorder="1" applyAlignment="1">
      <alignment vertical="center"/>
    </xf>
    <xf numFmtId="166" fontId="6" fillId="7" borderId="2" xfId="3" applyNumberFormat="1" applyFont="1" applyFill="1" applyBorder="1" applyAlignment="1">
      <alignment vertical="center"/>
    </xf>
    <xf numFmtId="3" fontId="6" fillId="7" borderId="15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Alignment="1">
      <alignment horizontal="center" vertical="center" wrapText="1"/>
    </xf>
    <xf numFmtId="0" fontId="6" fillId="7" borderId="0" xfId="3" applyNumberFormat="1" applyFont="1" applyFill="1" applyAlignment="1">
      <alignment vertical="center" wrapText="1"/>
    </xf>
    <xf numFmtId="0" fontId="0" fillId="7" borderId="0" xfId="0" applyFill="1" applyAlignment="1">
      <alignment horizontal="center" vertical="center"/>
    </xf>
    <xf numFmtId="166" fontId="0" fillId="7" borderId="0" xfId="0" applyNumberFormat="1" applyFill="1" applyAlignment="1" applyProtection="1">
      <alignment vertical="center"/>
      <protection hidden="1"/>
    </xf>
    <xf numFmtId="166" fontId="0" fillId="7" borderId="0" xfId="0" applyNumberFormat="1" applyFill="1" applyAlignment="1">
      <alignment vertical="center"/>
    </xf>
    <xf numFmtId="166" fontId="6" fillId="7" borderId="18" xfId="3" applyNumberFormat="1" applyFont="1" applyFill="1" applyBorder="1" applyAlignment="1">
      <alignment vertical="center"/>
    </xf>
    <xf numFmtId="0" fontId="0" fillId="0" borderId="9" xfId="0" applyBorder="1" applyAlignment="1">
      <alignment wrapText="1"/>
    </xf>
    <xf numFmtId="0" fontId="25" fillId="0" borderId="1" xfId="0" applyFont="1" applyBorder="1" applyAlignment="1">
      <alignment horizontal="center"/>
    </xf>
    <xf numFmtId="10" fontId="27" fillId="0" borderId="1" xfId="0" applyNumberFormat="1" applyFont="1" applyBorder="1"/>
    <xf numFmtId="10" fontId="26" fillId="0" borderId="1" xfId="0" applyNumberFormat="1" applyFont="1" applyBorder="1"/>
    <xf numFmtId="171" fontId="27" fillId="8" borderId="1" xfId="0" applyNumberFormat="1" applyFont="1" applyFill="1" applyBorder="1"/>
    <xf numFmtId="171" fontId="26" fillId="8" borderId="1" xfId="0" applyNumberFormat="1" applyFont="1" applyFill="1" applyBorder="1"/>
    <xf numFmtId="171" fontId="28" fillId="0" borderId="21" xfId="0" applyNumberFormat="1" applyFont="1" applyBorder="1" applyAlignment="1">
      <alignment horizontal="center"/>
    </xf>
    <xf numFmtId="10" fontId="26" fillId="0" borderId="21" xfId="0" applyNumberFormat="1" applyFont="1" applyBorder="1" applyAlignment="1">
      <alignment vertical="center"/>
    </xf>
    <xf numFmtId="10" fontId="26" fillId="8" borderId="1" xfId="0" applyNumberFormat="1" applyFont="1" applyFill="1" applyBorder="1"/>
    <xf numFmtId="171" fontId="26" fillId="0" borderId="1" xfId="0" applyNumberFormat="1" applyFont="1" applyBorder="1"/>
    <xf numFmtId="0" fontId="34" fillId="0" borderId="32" xfId="8" applyFont="1" applyBorder="1" applyAlignment="1">
      <alignment horizontal="center" vertical="center"/>
    </xf>
    <xf numFmtId="2" fontId="34" fillId="0" borderId="33" xfId="8" applyNumberFormat="1" applyFont="1" applyBorder="1" applyAlignment="1">
      <alignment vertical="center"/>
    </xf>
    <xf numFmtId="10" fontId="35" fillId="0" borderId="34" xfId="6" applyNumberFormat="1" applyFont="1" applyBorder="1" applyAlignment="1">
      <alignment horizontal="center" vertical="center"/>
    </xf>
    <xf numFmtId="0" fontId="35" fillId="0" borderId="35" xfId="8" applyFont="1" applyBorder="1" applyAlignment="1">
      <alignment horizontal="center" vertical="center"/>
    </xf>
    <xf numFmtId="2" fontId="35" fillId="0" borderId="36" xfId="8" applyNumberFormat="1" applyFont="1" applyBorder="1" applyAlignment="1">
      <alignment vertical="center"/>
    </xf>
    <xf numFmtId="10" fontId="35" fillId="0" borderId="37" xfId="6" applyNumberFormat="1" applyFont="1" applyBorder="1" applyAlignment="1">
      <alignment horizontal="center" vertical="center"/>
    </xf>
    <xf numFmtId="0" fontId="35" fillId="0" borderId="38" xfId="8" applyFont="1" applyBorder="1" applyAlignment="1">
      <alignment horizontal="center" vertical="center"/>
    </xf>
    <xf numFmtId="2" fontId="35" fillId="0" borderId="39" xfId="8" applyNumberFormat="1" applyFont="1" applyBorder="1" applyAlignment="1">
      <alignment vertical="center"/>
    </xf>
    <xf numFmtId="10" fontId="35" fillId="0" borderId="40" xfId="6" applyNumberFormat="1" applyFont="1" applyBorder="1" applyAlignment="1">
      <alignment horizontal="center" vertical="center"/>
    </xf>
    <xf numFmtId="10" fontId="36" fillId="9" borderId="30" xfId="6" applyNumberFormat="1" applyFont="1" applyFill="1" applyBorder="1" applyAlignment="1">
      <alignment horizontal="center" vertical="center"/>
    </xf>
    <xf numFmtId="0" fontId="37" fillId="10" borderId="0" xfId="1" applyFont="1" applyFill="1" applyAlignment="1">
      <alignment horizontal="left" vertical="top" wrapText="1"/>
    </xf>
    <xf numFmtId="0" fontId="37" fillId="10" borderId="1" xfId="1" applyFont="1" applyFill="1" applyBorder="1" applyAlignment="1">
      <alignment horizontal="center" vertical="center" wrapText="1"/>
    </xf>
    <xf numFmtId="0" fontId="40" fillId="11" borderId="1" xfId="1" applyFont="1" applyFill="1" applyBorder="1" applyAlignment="1">
      <alignment horizontal="center" vertical="center" wrapText="1"/>
    </xf>
    <xf numFmtId="164" fontId="40" fillId="11" borderId="1" xfId="13" applyFont="1" applyFill="1" applyBorder="1" applyAlignment="1">
      <alignment horizontal="right" vertical="center" wrapText="1"/>
    </xf>
    <xf numFmtId="172" fontId="40" fillId="11" borderId="1" xfId="1" applyNumberFormat="1" applyFont="1" applyFill="1" applyBorder="1" applyAlignment="1">
      <alignment horizontal="center" vertical="center" wrapText="1"/>
    </xf>
    <xf numFmtId="0" fontId="41" fillId="10" borderId="0" xfId="1" applyFont="1" applyFill="1" applyAlignment="1">
      <alignment horizontal="center" vertical="top" wrapText="1"/>
    </xf>
    <xf numFmtId="0" fontId="37" fillId="10" borderId="0" xfId="1" applyFont="1" applyFill="1" applyAlignment="1">
      <alignment horizontal="right" vertical="top" wrapText="1"/>
    </xf>
    <xf numFmtId="0" fontId="41" fillId="10" borderId="0" xfId="1" applyFont="1" applyFill="1" applyAlignment="1">
      <alignment horizontal="left" vertical="top" wrapText="1"/>
    </xf>
    <xf numFmtId="0" fontId="37" fillId="10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40" fillId="11" borderId="7" xfId="1" applyFont="1" applyFill="1" applyBorder="1" applyAlignment="1">
      <alignment horizontal="left" vertical="center" wrapText="1"/>
    </xf>
    <xf numFmtId="0" fontId="40" fillId="11" borderId="20" xfId="1" applyFont="1" applyFill="1" applyBorder="1" applyAlignment="1">
      <alignment horizontal="left" vertical="center" wrapText="1"/>
    </xf>
    <xf numFmtId="0" fontId="40" fillId="11" borderId="2" xfId="1" applyFont="1" applyFill="1" applyBorder="1" applyAlignment="1">
      <alignment horizontal="left" vertical="center" wrapText="1"/>
    </xf>
    <xf numFmtId="0" fontId="6" fillId="0" borderId="0" xfId="0" applyFont="1"/>
    <xf numFmtId="0" fontId="0" fillId="0" borderId="1" xfId="0" applyBorder="1"/>
    <xf numFmtId="0" fontId="6" fillId="0" borderId="1" xfId="0" applyFont="1" applyBorder="1"/>
    <xf numFmtId="0" fontId="0" fillId="0" borderId="21" xfId="0" applyBorder="1"/>
    <xf numFmtId="0" fontId="0" fillId="0" borderId="25" xfId="0" applyBorder="1"/>
    <xf numFmtId="0" fontId="6" fillId="0" borderId="42" xfId="0" applyFont="1" applyBorder="1"/>
    <xf numFmtId="0" fontId="6" fillId="0" borderId="1" xfId="0" applyFont="1" applyBorder="1" applyAlignment="1">
      <alignment horizontal="center"/>
    </xf>
    <xf numFmtId="0" fontId="6" fillId="0" borderId="11" xfId="0" applyFont="1" applyBorder="1"/>
    <xf numFmtId="0" fontId="0" fillId="0" borderId="29" xfId="0" applyBorder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4" fontId="6" fillId="0" borderId="1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0" xfId="0" applyFont="1" applyBorder="1"/>
    <xf numFmtId="0" fontId="6" fillId="0" borderId="30" xfId="0" applyFont="1" applyBorder="1" applyAlignment="1">
      <alignment horizontal="center"/>
    </xf>
    <xf numFmtId="0" fontId="6" fillId="0" borderId="9" xfId="0" applyFont="1" applyBorder="1"/>
    <xf numFmtId="0" fontId="6" fillId="0" borderId="4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9" xfId="10" applyNumberFormat="1" applyFont="1" applyBorder="1" applyAlignment="1">
      <alignment vertical="center" wrapText="1"/>
    </xf>
    <xf numFmtId="0" fontId="42" fillId="0" borderId="21" xfId="0" applyFont="1" applyBorder="1" applyAlignment="1">
      <alignment horizontal="center"/>
    </xf>
    <xf numFmtId="0" fontId="42" fillId="0" borderId="4" xfId="0" applyFont="1" applyBorder="1"/>
    <xf numFmtId="0" fontId="42" fillId="0" borderId="31" xfId="0" applyFont="1" applyBorder="1"/>
    <xf numFmtId="0" fontId="42" fillId="0" borderId="11" xfId="0" applyFont="1" applyBorder="1"/>
    <xf numFmtId="0" fontId="1" fillId="0" borderId="0" xfId="14"/>
    <xf numFmtId="0" fontId="42" fillId="0" borderId="1" xfId="14" applyFont="1" applyBorder="1" applyAlignment="1">
      <alignment horizontal="center"/>
    </xf>
    <xf numFmtId="0" fontId="43" fillId="0" borderId="1" xfId="14" applyFont="1" applyBorder="1" applyAlignment="1">
      <alignment horizontal="center"/>
    </xf>
    <xf numFmtId="4" fontId="43" fillId="0" borderId="1" xfId="14" applyNumberFormat="1" applyFont="1" applyBorder="1" applyAlignment="1">
      <alignment horizontal="center"/>
    </xf>
    <xf numFmtId="44" fontId="1" fillId="0" borderId="0" xfId="14" applyNumberFormat="1"/>
    <xf numFmtId="0" fontId="43" fillId="0" borderId="1" xfId="14" applyFont="1" applyBorder="1" applyAlignment="1">
      <alignment horizontal="center" vertical="center"/>
    </xf>
    <xf numFmtId="4" fontId="43" fillId="0" borderId="1" xfId="14" applyNumberFormat="1" applyFont="1" applyBorder="1" applyAlignment="1">
      <alignment horizontal="center" vertical="center"/>
    </xf>
    <xf numFmtId="44" fontId="43" fillId="0" borderId="1" xfId="15" applyFont="1" applyBorder="1" applyAlignment="1">
      <alignment horizontal="center" vertical="center"/>
    </xf>
    <xf numFmtId="44" fontId="43" fillId="0" borderId="1" xfId="15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 applyProtection="1">
      <alignment vertical="center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169" fontId="17" fillId="4" borderId="5" xfId="0" applyNumberFormat="1" applyFont="1" applyFill="1" applyBorder="1" applyAlignment="1" applyProtection="1">
      <alignment horizontal="center" vertical="center"/>
      <protection hidden="1"/>
    </xf>
    <xf numFmtId="169" fontId="6" fillId="0" borderId="21" xfId="3" applyNumberFormat="1" applyFont="1" applyBorder="1" applyAlignment="1">
      <alignment horizontal="center" vertical="center"/>
    </xf>
    <xf numFmtId="169" fontId="6" fillId="0" borderId="8" xfId="3" applyNumberFormat="1" applyFont="1" applyBorder="1" applyAlignment="1">
      <alignment horizontal="center" vertical="center"/>
    </xf>
    <xf numFmtId="166" fontId="21" fillId="2" borderId="4" xfId="0" applyNumberFormat="1" applyFont="1" applyFill="1" applyBorder="1" applyAlignment="1" applyProtection="1">
      <alignment horizontal="center" vertical="center" wrapText="1"/>
      <protection hidden="1"/>
    </xf>
    <xf numFmtId="166" fontId="21" fillId="2" borderId="11" xfId="0" applyNumberFormat="1" applyFont="1" applyFill="1" applyBorder="1" applyAlignment="1" applyProtection="1">
      <alignment horizontal="center" vertical="center" wrapText="1"/>
      <protection hidden="1"/>
    </xf>
    <xf numFmtId="169" fontId="17" fillId="4" borderId="1" xfId="0" applyNumberFormat="1" applyFont="1" applyFill="1" applyBorder="1" applyAlignment="1" applyProtection="1">
      <alignment horizontal="center" vertical="center"/>
      <protection hidden="1"/>
    </xf>
    <xf numFmtId="169" fontId="17" fillId="4" borderId="29" xfId="0" applyNumberFormat="1" applyFont="1" applyFill="1" applyBorder="1" applyAlignment="1" applyProtection="1">
      <alignment horizontal="center" vertical="center"/>
      <protection hidden="1"/>
    </xf>
    <xf numFmtId="166" fontId="14" fillId="6" borderId="10" xfId="0" applyNumberFormat="1" applyFont="1" applyFill="1" applyBorder="1" applyAlignment="1" applyProtection="1">
      <alignment horizontal="center" vertical="center" wrapText="1"/>
      <protection hidden="1"/>
    </xf>
    <xf numFmtId="166" fontId="14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10" xfId="0" applyFont="1" applyFill="1" applyBorder="1" applyAlignment="1" applyProtection="1">
      <alignment horizontal="center" vertical="center" wrapText="1"/>
      <protection hidden="1"/>
    </xf>
    <xf numFmtId="0" fontId="14" fillId="2" borderId="12" xfId="0" applyFont="1" applyFill="1" applyBorder="1" applyAlignment="1" applyProtection="1">
      <alignment horizontal="center" vertical="center" wrapText="1"/>
      <protection hidden="1"/>
    </xf>
    <xf numFmtId="0" fontId="14" fillId="2" borderId="24" xfId="0" applyFont="1" applyFill="1" applyBorder="1" applyAlignment="1" applyProtection="1">
      <alignment horizontal="center" vertical="center" wrapText="1"/>
      <protection hidden="1"/>
    </xf>
    <xf numFmtId="166" fontId="14" fillId="2" borderId="10" xfId="0" applyNumberFormat="1" applyFont="1" applyFill="1" applyBorder="1" applyAlignment="1" applyProtection="1">
      <alignment horizontal="center" vertical="center" wrapText="1"/>
      <protection hidden="1"/>
    </xf>
    <xf numFmtId="166" fontId="14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16" xfId="0" applyFont="1" applyFill="1" applyBorder="1" applyAlignment="1" applyProtection="1">
      <alignment horizontal="center" vertical="center" wrapText="1"/>
      <protection locked="0" hidden="1"/>
    </xf>
    <xf numFmtId="0" fontId="7" fillId="5" borderId="26" xfId="0" applyFont="1" applyFill="1" applyBorder="1" applyAlignment="1" applyProtection="1">
      <alignment horizontal="center" vertical="center" wrapText="1"/>
      <protection locked="0" hidden="1"/>
    </xf>
    <xf numFmtId="0" fontId="7" fillId="5" borderId="19" xfId="0" applyFont="1" applyFill="1" applyBorder="1" applyAlignment="1" applyProtection="1">
      <alignment horizontal="center" vertical="center" wrapText="1"/>
      <protection locked="0" hidden="1"/>
    </xf>
    <xf numFmtId="169" fontId="6" fillId="0" borderId="20" xfId="3" applyNumberFormat="1" applyFont="1" applyBorder="1" applyAlignment="1">
      <alignment horizontal="center" vertical="center"/>
    </xf>
    <xf numFmtId="0" fontId="14" fillId="2" borderId="22" xfId="0" applyFont="1" applyFill="1" applyBorder="1" applyAlignment="1" applyProtection="1">
      <alignment horizontal="center" vertical="center" wrapText="1"/>
      <protection hidden="1"/>
    </xf>
    <xf numFmtId="0" fontId="14" fillId="2" borderId="27" xfId="0" applyFont="1" applyFill="1" applyBorder="1" applyAlignment="1" applyProtection="1">
      <alignment horizontal="center" vertical="center" wrapText="1"/>
      <protection hidden="1"/>
    </xf>
    <xf numFmtId="169" fontId="17" fillId="4" borderId="25" xfId="0" applyNumberFormat="1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Alignment="1" applyProtection="1">
      <alignment horizontal="center" vertical="center" wrapText="1"/>
      <protection locked="0" hidden="1"/>
    </xf>
    <xf numFmtId="0" fontId="7" fillId="5" borderId="18" xfId="0" applyFont="1" applyFill="1" applyBorder="1" applyAlignment="1" applyProtection="1">
      <alignment horizontal="center" vertical="center" wrapText="1"/>
      <protection locked="0" hidden="1"/>
    </xf>
    <xf numFmtId="0" fontId="7" fillId="5" borderId="6" xfId="0" applyFont="1" applyFill="1" applyBorder="1" applyAlignment="1" applyProtection="1">
      <alignment horizontal="center" vertical="center" wrapText="1"/>
      <protection locked="0" hidden="1"/>
    </xf>
    <xf numFmtId="0" fontId="7" fillId="5" borderId="17" xfId="0" applyFont="1" applyFill="1" applyBorder="1" applyAlignment="1" applyProtection="1">
      <alignment horizontal="center" vertical="center" wrapText="1"/>
      <protection locked="0" hidden="1"/>
    </xf>
    <xf numFmtId="0" fontId="9" fillId="2" borderId="0" xfId="0" applyFont="1" applyFill="1" applyAlignment="1" applyProtection="1">
      <alignment horizontal="left" vertical="center" wrapText="1"/>
      <protection hidden="1"/>
    </xf>
    <xf numFmtId="0" fontId="9" fillId="6" borderId="0" xfId="0" applyFont="1" applyFill="1" applyAlignment="1" applyProtection="1">
      <alignment horizontal="left" vertical="center"/>
      <protection hidden="1"/>
    </xf>
    <xf numFmtId="2" fontId="9" fillId="0" borderId="0" xfId="0" applyNumberFormat="1" applyFont="1" applyAlignment="1" applyProtection="1">
      <alignment horizontal="left" vertical="center" wrapText="1"/>
      <protection hidden="1"/>
    </xf>
    <xf numFmtId="169" fontId="6" fillId="0" borderId="9" xfId="3" applyNumberFormat="1" applyFont="1" applyBorder="1" applyAlignment="1">
      <alignment horizontal="center" vertical="center"/>
    </xf>
    <xf numFmtId="169" fontId="6" fillId="0" borderId="49" xfId="3" applyNumberFormat="1" applyFont="1" applyBorder="1" applyAlignment="1">
      <alignment horizontal="center" vertical="center"/>
    </xf>
    <xf numFmtId="0" fontId="0" fillId="2" borderId="0" xfId="0" applyFill="1" applyAlignment="1" applyProtection="1">
      <alignment horizontal="center" vertical="center" wrapText="1"/>
      <protection hidden="1"/>
    </xf>
    <xf numFmtId="0" fontId="0" fillId="2" borderId="18" xfId="0" applyFill="1" applyBorder="1" applyAlignment="1" applyProtection="1">
      <alignment horizontal="center" vertical="center" wrapText="1"/>
      <protection hidden="1"/>
    </xf>
    <xf numFmtId="4" fontId="0" fillId="6" borderId="16" xfId="0" applyNumberFormat="1" applyFill="1" applyBorder="1" applyAlignment="1">
      <alignment horizontal="left" vertical="center" wrapText="1"/>
    </xf>
    <xf numFmtId="4" fontId="0" fillId="6" borderId="26" xfId="0" applyNumberFormat="1" applyFill="1" applyBorder="1" applyAlignment="1">
      <alignment horizontal="left" vertical="center" wrapText="1"/>
    </xf>
    <xf numFmtId="169" fontId="17" fillId="4" borderId="7" xfId="0" applyNumberFormat="1" applyFont="1" applyFill="1" applyBorder="1" applyAlignment="1" applyProtection="1">
      <alignment horizontal="center" vertical="center"/>
      <protection hidden="1"/>
    </xf>
    <xf numFmtId="169" fontId="17" fillId="4" borderId="20" xfId="0" applyNumberFormat="1" applyFont="1" applyFill="1" applyBorder="1" applyAlignment="1" applyProtection="1">
      <alignment horizontal="center" vertical="center"/>
      <protection hidden="1"/>
    </xf>
    <xf numFmtId="169" fontId="17" fillId="4" borderId="2" xfId="0" applyNumberFormat="1" applyFont="1" applyFill="1" applyBorder="1" applyAlignment="1" applyProtection="1">
      <alignment horizontal="center" vertical="center"/>
      <protection hidden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1" fontId="2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71" fontId="26" fillId="0" borderId="25" xfId="0" applyNumberFormat="1" applyFont="1" applyBorder="1" applyAlignment="1">
      <alignment horizontal="center" vertical="center"/>
    </xf>
    <xf numFmtId="171" fontId="26" fillId="0" borderId="29" xfId="0" applyNumberFormat="1" applyFont="1" applyBorder="1" applyAlignment="1">
      <alignment horizontal="center" vertical="center"/>
    </xf>
    <xf numFmtId="171" fontId="26" fillId="0" borderId="21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horizontal="right" vertical="center"/>
    </xf>
    <xf numFmtId="0" fontId="29" fillId="0" borderId="20" xfId="0" applyFont="1" applyBorder="1" applyAlignment="1">
      <alignment horizontal="right" vertical="center"/>
    </xf>
    <xf numFmtId="0" fontId="29" fillId="0" borderId="2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26" fillId="0" borderId="2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5" xfId="0" applyFont="1" applyBorder="1" applyAlignment="1">
      <alignment horizontal="left" vertical="center"/>
    </xf>
    <xf numFmtId="0" fontId="26" fillId="0" borderId="21" xfId="0" applyFont="1" applyBorder="1" applyAlignment="1">
      <alignment horizontal="left" vertical="center"/>
    </xf>
    <xf numFmtId="0" fontId="28" fillId="0" borderId="21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171" fontId="29" fillId="0" borderId="7" xfId="0" applyNumberFormat="1" applyFont="1" applyBorder="1" applyAlignment="1">
      <alignment horizontal="right"/>
    </xf>
    <xf numFmtId="171" fontId="29" fillId="0" borderId="20" xfId="0" applyNumberFormat="1" applyFont="1" applyBorder="1" applyAlignment="1">
      <alignment horizontal="right"/>
    </xf>
    <xf numFmtId="171" fontId="29" fillId="0" borderId="2" xfId="0" applyNumberFormat="1" applyFont="1" applyBorder="1" applyAlignment="1">
      <alignment horizontal="right"/>
    </xf>
    <xf numFmtId="0" fontId="37" fillId="10" borderId="0" xfId="1" applyFont="1" applyFill="1" applyAlignment="1">
      <alignment horizontal="left" vertical="top" wrapText="1"/>
    </xf>
    <xf numFmtId="0" fontId="38" fillId="9" borderId="1" xfId="1" applyFont="1" applyFill="1" applyBorder="1" applyAlignment="1">
      <alignment horizontal="center" vertical="center" wrapText="1"/>
    </xf>
    <xf numFmtId="0" fontId="39" fillId="9" borderId="1" xfId="1" applyFont="1" applyFill="1" applyBorder="1" applyAlignment="1">
      <alignment vertical="center"/>
    </xf>
    <xf numFmtId="0" fontId="37" fillId="10" borderId="1" xfId="1" applyFont="1" applyFill="1" applyBorder="1" applyAlignment="1">
      <alignment horizontal="center" vertical="center" wrapText="1"/>
    </xf>
    <xf numFmtId="0" fontId="40" fillId="11" borderId="1" xfId="1" applyFont="1" applyFill="1" applyBorder="1" applyAlignment="1">
      <alignment horizontal="left" vertical="center" wrapText="1"/>
    </xf>
    <xf numFmtId="0" fontId="40" fillId="11" borderId="7" xfId="1" applyFont="1" applyFill="1" applyBorder="1" applyAlignment="1">
      <alignment horizontal="left" vertical="center" wrapText="1"/>
    </xf>
    <xf numFmtId="0" fontId="40" fillId="11" borderId="20" xfId="1" applyFont="1" applyFill="1" applyBorder="1" applyAlignment="1">
      <alignment horizontal="left" vertical="center" wrapText="1"/>
    </xf>
    <xf numFmtId="0" fontId="40" fillId="11" borderId="2" xfId="1" applyFont="1" applyFill="1" applyBorder="1" applyAlignment="1">
      <alignment horizontal="left" vertical="center" wrapText="1"/>
    </xf>
    <xf numFmtId="164" fontId="37" fillId="10" borderId="1" xfId="13" applyFont="1" applyFill="1" applyBorder="1" applyAlignment="1">
      <alignment horizontal="right" vertical="center" wrapText="1"/>
    </xf>
    <xf numFmtId="164" fontId="38" fillId="9" borderId="1" xfId="13" applyFont="1" applyFill="1" applyBorder="1" applyAlignment="1">
      <alignment horizontal="right" vertical="center" wrapText="1"/>
    </xf>
    <xf numFmtId="0" fontId="36" fillId="9" borderId="30" xfId="8" applyFont="1" applyFill="1" applyBorder="1" applyAlignment="1">
      <alignment horizontal="right" vertical="center"/>
    </xf>
    <xf numFmtId="2" fontId="30" fillId="9" borderId="30" xfId="8" applyNumberFormat="1" applyFont="1" applyFill="1" applyBorder="1" applyAlignment="1">
      <alignment horizontal="center" vertical="center" wrapText="1"/>
    </xf>
    <xf numFmtId="0" fontId="30" fillId="9" borderId="30" xfId="8" applyFont="1" applyFill="1" applyBorder="1" applyAlignment="1">
      <alignment horizontal="center" vertical="center" wrapText="1"/>
    </xf>
    <xf numFmtId="2" fontId="31" fillId="0" borderId="4" xfId="8" applyNumberFormat="1" applyFont="1" applyBorder="1" applyAlignment="1">
      <alignment horizontal="justify" vertical="center" wrapText="1"/>
    </xf>
    <xf numFmtId="2" fontId="31" fillId="0" borderId="31" xfId="8" applyNumberFormat="1" applyFont="1" applyBorder="1" applyAlignment="1">
      <alignment horizontal="justify" vertical="center" wrapText="1"/>
    </xf>
    <xf numFmtId="2" fontId="31" fillId="0" borderId="11" xfId="8" applyNumberFormat="1" applyFont="1" applyBorder="1" applyAlignment="1">
      <alignment horizontal="justify" vertical="center" wrapText="1"/>
    </xf>
    <xf numFmtId="2" fontId="31" fillId="0" borderId="30" xfId="8" applyNumberFormat="1" applyFont="1" applyBorder="1" applyAlignment="1">
      <alignment horizontal="center" vertical="center"/>
    </xf>
    <xf numFmtId="0" fontId="31" fillId="0" borderId="30" xfId="8" applyFont="1" applyBorder="1" applyAlignment="1">
      <alignment horizontal="center" vertical="center"/>
    </xf>
    <xf numFmtId="2" fontId="32" fillId="9" borderId="30" xfId="8" applyNumberFormat="1" applyFont="1" applyFill="1" applyBorder="1" applyAlignment="1">
      <alignment horizontal="center"/>
    </xf>
    <xf numFmtId="0" fontId="32" fillId="9" borderId="30" xfId="8" applyFont="1" applyFill="1" applyBorder="1" applyAlignment="1">
      <alignment horizontal="center"/>
    </xf>
    <xf numFmtId="0" fontId="33" fillId="0" borderId="30" xfId="8" applyFont="1" applyBorder="1" applyAlignment="1">
      <alignment horizontal="center" vertical="center"/>
    </xf>
    <xf numFmtId="0" fontId="43" fillId="0" borderId="1" xfId="14" applyFont="1" applyBorder="1" applyAlignment="1">
      <alignment horizontal="left"/>
    </xf>
    <xf numFmtId="4" fontId="43" fillId="0" borderId="7" xfId="14" applyNumberFormat="1" applyFont="1" applyBorder="1" applyAlignment="1">
      <alignment horizontal="center"/>
    </xf>
    <xf numFmtId="4" fontId="43" fillId="0" borderId="2" xfId="14" applyNumberFormat="1" applyFont="1" applyBorder="1" applyAlignment="1">
      <alignment horizontal="center"/>
    </xf>
    <xf numFmtId="44" fontId="43" fillId="0" borderId="7" xfId="14" applyNumberFormat="1" applyFont="1" applyBorder="1" applyAlignment="1">
      <alignment horizontal="center"/>
    </xf>
    <xf numFmtId="44" fontId="43" fillId="0" borderId="2" xfId="14" applyNumberFormat="1" applyFont="1" applyBorder="1" applyAlignment="1">
      <alignment horizontal="center"/>
    </xf>
    <xf numFmtId="0" fontId="42" fillId="0" borderId="7" xfId="14" applyFont="1" applyBorder="1" applyAlignment="1">
      <alignment horizontal="center"/>
    </xf>
    <xf numFmtId="0" fontId="42" fillId="0" borderId="20" xfId="14" applyFont="1" applyBorder="1" applyAlignment="1">
      <alignment horizontal="center"/>
    </xf>
    <xf numFmtId="44" fontId="1" fillId="0" borderId="4" xfId="14" applyNumberFormat="1" applyBorder="1" applyAlignment="1">
      <alignment horizontal="center"/>
    </xf>
    <xf numFmtId="0" fontId="1" fillId="0" borderId="11" xfId="14" applyBorder="1" applyAlignment="1">
      <alignment horizontal="center"/>
    </xf>
    <xf numFmtId="0" fontId="43" fillId="0" borderId="1" xfId="14" applyFont="1" applyBorder="1" applyAlignment="1">
      <alignment horizontal="left" vertical="center" wrapText="1"/>
    </xf>
    <xf numFmtId="4" fontId="43" fillId="0" borderId="7" xfId="14" applyNumberFormat="1" applyFont="1" applyBorder="1" applyAlignment="1">
      <alignment horizontal="center" vertical="center"/>
    </xf>
    <xf numFmtId="4" fontId="43" fillId="0" borderId="2" xfId="14" applyNumberFormat="1" applyFont="1" applyBorder="1" applyAlignment="1">
      <alignment horizontal="center" vertical="center"/>
    </xf>
    <xf numFmtId="0" fontId="42" fillId="0" borderId="2" xfId="14" applyFont="1" applyBorder="1" applyAlignment="1">
      <alignment horizontal="center"/>
    </xf>
    <xf numFmtId="0" fontId="42" fillId="0" borderId="7" xfId="14" applyFont="1" applyBorder="1" applyAlignment="1">
      <alignment horizontal="center" wrapText="1"/>
    </xf>
    <xf numFmtId="0" fontId="42" fillId="0" borderId="20" xfId="14" applyFont="1" applyBorder="1" applyAlignment="1">
      <alignment horizontal="center" wrapText="1"/>
    </xf>
    <xf numFmtId="0" fontId="42" fillId="0" borderId="2" xfId="14" applyFont="1" applyBorder="1" applyAlignment="1">
      <alignment horizontal="center" wrapText="1"/>
    </xf>
    <xf numFmtId="0" fontId="42" fillId="0" borderId="1" xfId="14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42" fillId="0" borderId="31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6">
    <cellStyle name="Moeda" xfId="4" builtinId="4"/>
    <cellStyle name="Moeda 2" xfId="12" xr:uid="{00000000-0005-0000-0000-000001000000}"/>
    <cellStyle name="Moeda 3" xfId="13" xr:uid="{00000000-0005-0000-0000-000002000000}"/>
    <cellStyle name="Moeda 4" xfId="15" xr:uid="{00000000-0005-0000-0000-000003000000}"/>
    <cellStyle name="Normal" xfId="0" builtinId="0"/>
    <cellStyle name="Normal 2" xfId="8" xr:uid="{00000000-0005-0000-0000-000005000000}"/>
    <cellStyle name="Normal 3" xfId="1" xr:uid="{00000000-0005-0000-0000-000006000000}"/>
    <cellStyle name="Normal 4" xfId="9" xr:uid="{00000000-0005-0000-0000-000007000000}"/>
    <cellStyle name="Normal 5" xfId="11" xr:uid="{00000000-0005-0000-0000-000008000000}"/>
    <cellStyle name="Normal 6" xfId="14" xr:uid="{00000000-0005-0000-0000-000009000000}"/>
    <cellStyle name="Porcentagem" xfId="2" builtinId="5"/>
    <cellStyle name="Porcentagem 2" xfId="6" xr:uid="{00000000-0005-0000-0000-00000B000000}"/>
    <cellStyle name="Separador de milhares 2" xfId="5" xr:uid="{00000000-0005-0000-0000-00000C000000}"/>
    <cellStyle name="Separador de milhares 3" xfId="7" xr:uid="{00000000-0005-0000-0000-00000D000000}"/>
    <cellStyle name="Vírgula" xfId="3" builtinId="3"/>
    <cellStyle name="Vírgula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944880</xdr:colOff>
      <xdr:row>0</xdr:row>
      <xdr:rowOff>335280</xdr:rowOff>
    </xdr:from>
    <xdr:to>
      <xdr:col>8</xdr:col>
      <xdr:colOff>7620</xdr:colOff>
      <xdr:row>6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6251C2-E8B5-28A5-6AA0-E38C7FD8D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6540" y="335280"/>
          <a:ext cx="2697480" cy="1181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698468</xdr:colOff>
      <xdr:row>21</xdr:row>
      <xdr:rowOff>165576</xdr:rowOff>
    </xdr:from>
    <xdr:ext cx="4225957" cy="4984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2260568" y="4547076"/>
              <a:ext cx="4225957" cy="4984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2000">
                  <a:latin typeface="+mj-lt"/>
                </a:rPr>
                <a:t>BDI</a:t>
              </a:r>
              <a14:m>
                <m:oMath xmlns:m="http://schemas.openxmlformats.org/officeDocument/2006/math">
                  <m:r>
                    <a:rPr lang="pt-BR" sz="20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pt-BR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 1+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𝑅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</m:d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d>
                        <m:dPr>
                          <m:ctrlPr>
                            <a:rPr lang="pt-BR" sz="20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(1+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2000" b="0" i="1">
                          <a:latin typeface="Cambria Math" panose="02040503050406030204" pitchFamily="18" charset="0"/>
                        </a:rPr>
                        <m:t>(1 −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𝐼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pt-BR" sz="2000">
                  <a:latin typeface="+mj-lt"/>
                </a:rPr>
                <a:t> - 1</a:t>
              </a:r>
            </a:p>
          </xdr:txBody>
        </xdr:sp>
      </mc:Choice>
      <mc:Fallback xmlns="">
        <xdr:sp macro="" textlink="">
          <xdr:nvSpPr>
            <xdr:cNvPr id="2" name="CaixaDeTexto 1"/>
            <xdr:cNvSpPr txBox="1"/>
          </xdr:nvSpPr>
          <xdr:spPr>
            <a:xfrm>
              <a:off x="2260568" y="4547076"/>
              <a:ext cx="4225957" cy="4984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2000">
                  <a:latin typeface="+mj-lt"/>
                </a:rPr>
                <a:t>BDI</a:t>
              </a:r>
              <a:r>
                <a:rPr lang="pt-BR" sz="2000" i="0">
                  <a:latin typeface="Cambria Math" panose="02040503050406030204" pitchFamily="18" charset="0"/>
                </a:rPr>
                <a:t>=(</a:t>
              </a:r>
              <a:r>
                <a:rPr lang="pt-BR" sz="2000" b="0" i="0">
                  <a:latin typeface="Cambria Math" panose="02040503050406030204" pitchFamily="18" charset="0"/>
                </a:rPr>
                <a:t>( 1+𝐴𝐶+𝑆+𝑅+𝐺)  𝑥 (1+𝐷𝐹)  𝑥 (1+𝐿))/((1 −𝐼))</a:t>
              </a:r>
              <a:r>
                <a:rPr lang="pt-BR" sz="2000">
                  <a:latin typeface="+mj-lt"/>
                </a:rPr>
                <a:t> - 1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9"/>
  <sheetViews>
    <sheetView tabSelected="1" view="pageBreakPreview" zoomScaleSheetLayoutView="100" workbookViewId="0">
      <pane ySplit="8" topLeftCell="A105" activePane="bottomLeft" state="frozen"/>
      <selection pane="bottomLeft" activeCell="E113" sqref="E113"/>
    </sheetView>
  </sheetViews>
  <sheetFormatPr defaultColWidth="11.44140625" defaultRowHeight="13.2" x14ac:dyDescent="0.25"/>
  <cols>
    <col min="1" max="1" width="10.6640625" style="61" customWidth="1"/>
    <col min="2" max="2" width="10.6640625" style="34" customWidth="1"/>
    <col min="3" max="3" width="97.33203125" style="35" customWidth="1"/>
    <col min="4" max="4" width="6.88671875" style="36" customWidth="1"/>
    <col min="5" max="5" width="12.5546875" style="18" customWidth="1"/>
    <col min="6" max="6" width="14" style="22" customWidth="1"/>
    <col min="7" max="7" width="19.109375" style="20" customWidth="1"/>
    <col min="8" max="8" width="19.88671875" style="66" customWidth="1"/>
    <col min="9" max="9" width="19.88671875" style="2" customWidth="1"/>
    <col min="10" max="10" width="19.88671875" style="2" hidden="1" customWidth="1"/>
    <col min="11" max="11" width="19.88671875" style="2" customWidth="1"/>
    <col min="12" max="12" width="19.88671875" style="1" customWidth="1"/>
    <col min="13" max="16384" width="11.44140625" style="54"/>
  </cols>
  <sheetData>
    <row r="1" spans="1:15" s="57" customFormat="1" ht="32.1" customHeight="1" x14ac:dyDescent="0.4">
      <c r="A1" s="203" t="s">
        <v>56</v>
      </c>
      <c r="B1" s="204"/>
      <c r="C1" s="204"/>
      <c r="D1" s="204"/>
      <c r="E1" s="204"/>
      <c r="F1" s="204"/>
      <c r="G1" s="204"/>
      <c r="H1" s="205"/>
      <c r="I1" s="55"/>
      <c r="J1" s="55"/>
      <c r="K1" s="55"/>
      <c r="L1" s="56"/>
    </row>
    <row r="2" spans="1:15" ht="20.25" customHeight="1" x14ac:dyDescent="0.25">
      <c r="A2" s="15"/>
      <c r="B2" s="40"/>
      <c r="C2" s="16"/>
      <c r="D2" s="17"/>
      <c r="F2" s="19"/>
      <c r="G2" s="210"/>
      <c r="H2" s="211"/>
    </row>
    <row r="3" spans="1:15" ht="15.75" customHeight="1" x14ac:dyDescent="0.25">
      <c r="A3" s="58" t="s">
        <v>3</v>
      </c>
      <c r="B3" s="214" t="s">
        <v>316</v>
      </c>
      <c r="C3" s="214"/>
      <c r="D3" s="21"/>
      <c r="E3" s="18" t="s">
        <v>39</v>
      </c>
      <c r="F3" s="9">
        <v>0.2223</v>
      </c>
      <c r="G3" s="210"/>
      <c r="H3" s="211"/>
    </row>
    <row r="4" spans="1:15" ht="15.75" customHeight="1" x14ac:dyDescent="0.25">
      <c r="A4" s="58" t="s">
        <v>12</v>
      </c>
      <c r="B4" s="215" t="s">
        <v>242</v>
      </c>
      <c r="C4" s="215"/>
      <c r="D4" s="5"/>
      <c r="E4" s="18" t="s">
        <v>40</v>
      </c>
      <c r="F4" s="38">
        <f ca="1">TODAY()</f>
        <v>45846</v>
      </c>
      <c r="G4" s="210"/>
      <c r="H4" s="211"/>
      <c r="O4" s="72"/>
    </row>
    <row r="5" spans="1:15" ht="15.75" customHeight="1" x14ac:dyDescent="0.25">
      <c r="A5" s="58"/>
      <c r="B5" s="216"/>
      <c r="C5" s="216"/>
      <c r="D5" s="5"/>
      <c r="E5" s="18" t="s">
        <v>43</v>
      </c>
      <c r="F5" s="22" t="s">
        <v>254</v>
      </c>
      <c r="G5" s="210"/>
      <c r="H5" s="211"/>
      <c r="I5" s="6"/>
      <c r="J5" s="6"/>
      <c r="K5" s="6"/>
    </row>
    <row r="6" spans="1:15" ht="20.25" customHeight="1" thickBot="1" x14ac:dyDescent="0.3">
      <c r="A6" s="23"/>
      <c r="B6" s="39"/>
      <c r="C6" s="24"/>
      <c r="D6" s="18" t="s">
        <v>71</v>
      </c>
      <c r="F6" s="25"/>
      <c r="G6" s="212"/>
      <c r="H6" s="213"/>
    </row>
    <row r="7" spans="1:15" ht="18" customHeight="1" thickBot="1" x14ac:dyDescent="0.3">
      <c r="A7" s="207" t="s">
        <v>41</v>
      </c>
      <c r="B7" s="198" t="s">
        <v>4</v>
      </c>
      <c r="C7" s="198" t="s">
        <v>8</v>
      </c>
      <c r="D7" s="198" t="s">
        <v>15</v>
      </c>
      <c r="E7" s="196" t="s">
        <v>7</v>
      </c>
      <c r="F7" s="201" t="s">
        <v>31</v>
      </c>
      <c r="G7" s="192">
        <f>H13+H35+H50+H54+H78+H83+H115+H118+H105+H122</f>
        <v>368362.18</v>
      </c>
      <c r="H7" s="193"/>
      <c r="I7" s="7"/>
      <c r="J7" s="2">
        <f>+G7</f>
        <v>368362.18</v>
      </c>
      <c r="K7" s="7"/>
    </row>
    <row r="8" spans="1:15" ht="22.65" customHeight="1" x14ac:dyDescent="0.25">
      <c r="A8" s="208"/>
      <c r="B8" s="199"/>
      <c r="C8" s="200"/>
      <c r="D8" s="199"/>
      <c r="E8" s="197"/>
      <c r="F8" s="202"/>
      <c r="G8" s="14" t="s">
        <v>38</v>
      </c>
      <c r="H8" s="62" t="s">
        <v>5</v>
      </c>
      <c r="I8" s="8"/>
      <c r="J8" s="8"/>
      <c r="K8" s="8"/>
    </row>
    <row r="9" spans="1:15" ht="16.350000000000001" customHeight="1" x14ac:dyDescent="0.25">
      <c r="A9" s="53" t="s">
        <v>42</v>
      </c>
      <c r="B9" s="41" t="s">
        <v>35</v>
      </c>
      <c r="C9" s="209" t="s">
        <v>44</v>
      </c>
      <c r="D9" s="209"/>
      <c r="E9" s="209"/>
      <c r="F9" s="209"/>
      <c r="G9" s="209"/>
      <c r="H9" s="209"/>
      <c r="I9" s="13"/>
      <c r="J9" s="12"/>
      <c r="L9" s="11"/>
    </row>
    <row r="10" spans="1:15" ht="16.350000000000001" customHeight="1" x14ac:dyDescent="0.25">
      <c r="A10" s="69">
        <v>98519</v>
      </c>
      <c r="B10" s="44" t="s">
        <v>13</v>
      </c>
      <c r="C10" s="68" t="s">
        <v>93</v>
      </c>
      <c r="D10" s="70" t="s">
        <v>0</v>
      </c>
      <c r="E10" s="88">
        <v>265</v>
      </c>
      <c r="F10" s="47">
        <f t="shared" ref="F10" si="0">ROUND(G10*(1+$F$3),2)</f>
        <v>3.78</v>
      </c>
      <c r="G10" s="47">
        <v>3.09</v>
      </c>
      <c r="H10" s="42">
        <f>ROUND(F10*E10,2)</f>
        <v>1001.7</v>
      </c>
      <c r="I10" s="13">
        <f>E10*G10</f>
        <v>818.84999999999991</v>
      </c>
      <c r="J10" s="12"/>
      <c r="L10" s="11"/>
    </row>
    <row r="11" spans="1:15" ht="26.4" x14ac:dyDescent="0.25">
      <c r="A11" s="43">
        <v>99059</v>
      </c>
      <c r="B11" s="44" t="s">
        <v>14</v>
      </c>
      <c r="C11" s="45" t="s">
        <v>253</v>
      </c>
      <c r="D11" s="46" t="s">
        <v>2</v>
      </c>
      <c r="E11" s="88">
        <v>100</v>
      </c>
      <c r="F11" s="47">
        <f>ROUND(G11*(1+$F$3),2)</f>
        <v>69.88</v>
      </c>
      <c r="G11" s="47">
        <v>57.17</v>
      </c>
      <c r="H11" s="48">
        <f>ROUND(F11*E11,2)</f>
        <v>6988</v>
      </c>
      <c r="I11" s="13">
        <f>E11*G11</f>
        <v>5717</v>
      </c>
      <c r="J11" s="49" t="str">
        <f t="shared" ref="J11" si="1">+C11</f>
        <v>LOCAÇÃO CONVENCIONAL DE OBRA, UTILIZANDO GABARITO DE TÁBUAS CORRIDAS PONTALETADAS A CADA 2,00M -  2 UTILIZAÇÕES. AF_03/2024</v>
      </c>
      <c r="K11" s="49"/>
      <c r="L11" s="50">
        <v>3</v>
      </c>
    </row>
    <row r="12" spans="1:15" ht="27" thickBot="1" x14ac:dyDescent="0.3">
      <c r="A12" s="91">
        <v>98456</v>
      </c>
      <c r="B12" s="92" t="s">
        <v>16</v>
      </c>
      <c r="C12" s="93" t="s">
        <v>255</v>
      </c>
      <c r="D12" s="94" t="s">
        <v>0</v>
      </c>
      <c r="E12" s="95">
        <v>20</v>
      </c>
      <c r="F12" s="47">
        <f>ROUND(G12*(1+$F$3),2)</f>
        <v>231.31</v>
      </c>
      <c r="G12" s="96">
        <v>189.24</v>
      </c>
      <c r="H12" s="48">
        <f>ROUND(F12*E12,2)</f>
        <v>4626.2</v>
      </c>
      <c r="I12" s="13"/>
      <c r="J12" s="12"/>
      <c r="K12" s="12"/>
      <c r="L12" s="11"/>
    </row>
    <row r="13" spans="1:15" ht="16.5" customHeight="1" thickBot="1" x14ac:dyDescent="0.3">
      <c r="A13" s="10"/>
      <c r="B13" s="190" t="s">
        <v>47</v>
      </c>
      <c r="C13" s="190"/>
      <c r="D13" s="190"/>
      <c r="E13" s="190"/>
      <c r="F13" s="190"/>
      <c r="G13" s="191"/>
      <c r="H13" s="67">
        <f>SUM(H10:H12)</f>
        <v>12615.9</v>
      </c>
      <c r="I13" s="13">
        <f t="shared" ref="I13:I77" si="2">E13*G13</f>
        <v>0</v>
      </c>
      <c r="J13" s="12"/>
      <c r="L13" s="11"/>
    </row>
    <row r="14" spans="1:15" ht="16.5" customHeight="1" x14ac:dyDescent="0.25">
      <c r="A14" s="59"/>
      <c r="B14" s="26"/>
      <c r="C14" s="27"/>
      <c r="D14" s="26"/>
      <c r="E14" s="28"/>
      <c r="F14" s="26"/>
      <c r="G14" s="26" t="s">
        <v>17</v>
      </c>
      <c r="H14" s="63">
        <f>H13/$G$7</f>
        <v>3.4248629976074092E-2</v>
      </c>
      <c r="I14" s="13"/>
      <c r="J14" s="12"/>
      <c r="L14" s="11"/>
    </row>
    <row r="15" spans="1:15" ht="16.350000000000001" customHeight="1" x14ac:dyDescent="0.25">
      <c r="A15" s="37" t="s">
        <v>42</v>
      </c>
      <c r="B15" s="37" t="s">
        <v>9</v>
      </c>
      <c r="C15" s="194" t="s">
        <v>91</v>
      </c>
      <c r="D15" s="194"/>
      <c r="E15" s="194"/>
      <c r="F15" s="194"/>
      <c r="G15" s="194"/>
      <c r="H15" s="194"/>
      <c r="I15" s="13">
        <f t="shared" si="2"/>
        <v>0</v>
      </c>
      <c r="J15" s="12"/>
      <c r="L15" s="11"/>
    </row>
    <row r="16" spans="1:15" x14ac:dyDescent="0.25">
      <c r="A16" s="107"/>
      <c r="B16" s="108">
        <v>1</v>
      </c>
      <c r="C16" s="109" t="s">
        <v>68</v>
      </c>
      <c r="D16" s="110" t="str">
        <f>IF(E16=0," ",IF(#REF!=0," ",VLOOKUP(#REF!,#REF!,4,FALSE)))</f>
        <v xml:space="preserve"> </v>
      </c>
      <c r="E16" s="111"/>
      <c r="F16" s="111"/>
      <c r="G16" s="112"/>
      <c r="H16" s="113"/>
      <c r="I16" s="13">
        <f t="shared" si="2"/>
        <v>0</v>
      </c>
      <c r="J16" s="12"/>
      <c r="K16" s="12"/>
      <c r="L16" s="11">
        <v>3</v>
      </c>
    </row>
    <row r="17" spans="1:12" x14ac:dyDescent="0.25">
      <c r="A17" s="43">
        <v>93358</v>
      </c>
      <c r="B17" s="44" t="s">
        <v>13</v>
      </c>
      <c r="C17" s="45" t="s">
        <v>251</v>
      </c>
      <c r="D17" s="46" t="s">
        <v>6</v>
      </c>
      <c r="E17" s="88">
        <v>10</v>
      </c>
      <c r="F17" s="47">
        <f t="shared" ref="F17:F34" si="3">ROUND(G17*(1+$F$3),2)</f>
        <v>88.67</v>
      </c>
      <c r="G17" s="47">
        <v>72.540000000000006</v>
      </c>
      <c r="H17" s="48">
        <f>ROUND(F17*E17,2)</f>
        <v>886.7</v>
      </c>
      <c r="I17" s="13">
        <f t="shared" si="2"/>
        <v>725.40000000000009</v>
      </c>
      <c r="J17" s="49" t="str">
        <f>+C17</f>
        <v>ESCAVAÇÃO MANUAL DE VALA. AF_09/2024</v>
      </c>
      <c r="K17" s="49"/>
      <c r="L17" s="50">
        <v>3</v>
      </c>
    </row>
    <row r="18" spans="1:12" x14ac:dyDescent="0.25">
      <c r="A18" s="43">
        <v>93382</v>
      </c>
      <c r="B18" s="44" t="s">
        <v>14</v>
      </c>
      <c r="C18" s="45" t="s">
        <v>252</v>
      </c>
      <c r="D18" s="46" t="s">
        <v>6</v>
      </c>
      <c r="E18" s="88">
        <v>4</v>
      </c>
      <c r="F18" s="47">
        <f t="shared" si="3"/>
        <v>26.51</v>
      </c>
      <c r="G18" s="47">
        <v>21.69</v>
      </c>
      <c r="H18" s="48">
        <f>ROUND(F18*E18,2)</f>
        <v>106.04</v>
      </c>
      <c r="I18" s="13"/>
      <c r="J18" s="49"/>
      <c r="K18" s="49"/>
      <c r="L18" s="50"/>
    </row>
    <row r="19" spans="1:12" ht="26.4" x14ac:dyDescent="0.25">
      <c r="A19" s="43">
        <v>104916</v>
      </c>
      <c r="B19" s="44" t="s">
        <v>16</v>
      </c>
      <c r="C19" s="45" t="s">
        <v>247</v>
      </c>
      <c r="D19" s="46" t="s">
        <v>1</v>
      </c>
      <c r="E19" s="88">
        <v>31.5</v>
      </c>
      <c r="F19" s="47">
        <f t="shared" ref="F19" si="4">ROUND(G19*(1+$F$3),2)</f>
        <v>20.12</v>
      </c>
      <c r="G19" s="47">
        <v>16.46</v>
      </c>
      <c r="H19" s="48">
        <f t="shared" ref="H19" si="5">ROUND(F19*E19,2)</f>
        <v>633.78</v>
      </c>
      <c r="I19" s="13">
        <f t="shared" si="2"/>
        <v>518.49</v>
      </c>
      <c r="J19" s="49" t="str">
        <f t="shared" ref="J19" si="6">+C19</f>
        <v>ARMAÇÃO DE SAPATA ISOLADA, VIGA BALDRAME E SAPATA CORRIDA UTILIZANDO AÇO CA-60 DE 5 MM - MONTAGEM. AF_01/2024</v>
      </c>
      <c r="K19" s="49"/>
      <c r="L19" s="50">
        <v>3</v>
      </c>
    </row>
    <row r="20" spans="1:12" ht="13.2" customHeight="1" x14ac:dyDescent="0.25">
      <c r="A20" s="43">
        <v>104918</v>
      </c>
      <c r="B20" s="44" t="s">
        <v>20</v>
      </c>
      <c r="C20" s="45" t="s">
        <v>248</v>
      </c>
      <c r="D20" s="46" t="s">
        <v>1</v>
      </c>
      <c r="E20" s="88">
        <v>75</v>
      </c>
      <c r="F20" s="47">
        <f t="shared" ref="F20:F23" si="7">ROUND(G20*(1+$F$3),2)</f>
        <v>18.16</v>
      </c>
      <c r="G20" s="47">
        <v>14.86</v>
      </c>
      <c r="H20" s="48">
        <f t="shared" ref="H20:H23" si="8">ROUND(F20*E20,2)</f>
        <v>1362</v>
      </c>
      <c r="I20" s="13"/>
      <c r="J20" s="49"/>
      <c r="K20" s="49"/>
      <c r="L20" s="50"/>
    </row>
    <row r="21" spans="1:12" ht="26.4" x14ac:dyDescent="0.25">
      <c r="A21" s="43">
        <v>104919</v>
      </c>
      <c r="B21" s="44" t="s">
        <v>21</v>
      </c>
      <c r="C21" s="45" t="s">
        <v>249</v>
      </c>
      <c r="D21" s="46" t="s">
        <v>1</v>
      </c>
      <c r="E21" s="88">
        <v>198</v>
      </c>
      <c r="F21" s="47">
        <f t="shared" si="7"/>
        <v>16.38</v>
      </c>
      <c r="G21" s="47">
        <v>13.4</v>
      </c>
      <c r="H21" s="48">
        <f t="shared" si="8"/>
        <v>3243.24</v>
      </c>
      <c r="I21" s="13"/>
      <c r="J21" s="49"/>
      <c r="K21" s="49"/>
      <c r="L21" s="50"/>
    </row>
    <row r="22" spans="1:12" ht="26.4" x14ac:dyDescent="0.25">
      <c r="A22" s="43">
        <v>104920</v>
      </c>
      <c r="B22" s="44" t="s">
        <v>59</v>
      </c>
      <c r="C22" s="45" t="s">
        <v>250</v>
      </c>
      <c r="D22" s="46" t="s">
        <v>1</v>
      </c>
      <c r="E22" s="88">
        <v>133</v>
      </c>
      <c r="F22" s="47">
        <f t="shared" si="7"/>
        <v>13.93</v>
      </c>
      <c r="G22" s="47">
        <v>11.4</v>
      </c>
      <c r="H22" s="48">
        <f t="shared" si="8"/>
        <v>1852.69</v>
      </c>
      <c r="I22" s="13">
        <f t="shared" si="2"/>
        <v>1516.2</v>
      </c>
      <c r="J22" s="49" t="str">
        <f>+C22</f>
        <v>ARMAÇÃO DE BLOCO, SAPATA ISOLADA, VIGA BALDRAME E SAPATA CORRIDA UTILIZANDO AÇO CA-50 DE 12,5 MM - MONTAGEM. AF_01/2024</v>
      </c>
      <c r="K22" s="49"/>
      <c r="L22" s="50">
        <v>3</v>
      </c>
    </row>
    <row r="23" spans="1:12" ht="26.4" x14ac:dyDescent="0.25">
      <c r="A23" s="43">
        <v>104921</v>
      </c>
      <c r="B23" s="44" t="s">
        <v>245</v>
      </c>
      <c r="C23" s="45" t="s">
        <v>246</v>
      </c>
      <c r="D23" s="46" t="s">
        <v>1</v>
      </c>
      <c r="E23" s="88">
        <v>50</v>
      </c>
      <c r="F23" s="47">
        <f t="shared" si="7"/>
        <v>13.29</v>
      </c>
      <c r="G23" s="47">
        <v>10.87</v>
      </c>
      <c r="H23" s="48">
        <f t="shared" si="8"/>
        <v>664.5</v>
      </c>
      <c r="I23" s="13"/>
      <c r="J23" s="49"/>
      <c r="K23" s="49"/>
      <c r="L23" s="50"/>
    </row>
    <row r="24" spans="1:12" ht="26.4" x14ac:dyDescent="0.25">
      <c r="A24" s="43">
        <v>96558</v>
      </c>
      <c r="B24" s="44" t="s">
        <v>61</v>
      </c>
      <c r="C24" s="45" t="s">
        <v>194</v>
      </c>
      <c r="D24" s="46" t="s">
        <v>6</v>
      </c>
      <c r="E24" s="88">
        <v>7.1</v>
      </c>
      <c r="F24" s="47">
        <f t="shared" si="3"/>
        <v>1252.21</v>
      </c>
      <c r="G24" s="47">
        <v>1024.47</v>
      </c>
      <c r="H24" s="48">
        <f>ROUND(F24*E24,2)</f>
        <v>8890.69</v>
      </c>
      <c r="I24" s="13">
        <f t="shared" si="2"/>
        <v>7273.7370000000001</v>
      </c>
      <c r="J24" s="49" t="str">
        <f>+C24</f>
        <v>CONCRETAGEM DE SAPATAS, FCK 30 MPA, COM USO DE BOMBA LANÇAMENTO, ADENSAMENTO E ACABAMENTO. AF_11/2016</v>
      </c>
      <c r="K24" s="49"/>
      <c r="L24" s="50">
        <v>3</v>
      </c>
    </row>
    <row r="25" spans="1:12" ht="26.4" x14ac:dyDescent="0.25">
      <c r="A25" s="43">
        <v>92269</v>
      </c>
      <c r="B25" s="44" t="s">
        <v>72</v>
      </c>
      <c r="C25" s="45" t="s">
        <v>74</v>
      </c>
      <c r="D25" s="46" t="s">
        <v>0</v>
      </c>
      <c r="E25" s="88">
        <v>29.58</v>
      </c>
      <c r="F25" s="47">
        <f t="shared" ref="F25" si="9">ROUND(G25*(1+$F$3),2)</f>
        <v>203.39</v>
      </c>
      <c r="G25" s="47">
        <v>166.4</v>
      </c>
      <c r="H25" s="48">
        <f>ROUND(F25*E25,2)</f>
        <v>6016.28</v>
      </c>
      <c r="I25" s="13">
        <f t="shared" si="2"/>
        <v>4922.1120000000001</v>
      </c>
      <c r="J25" s="49"/>
      <c r="K25" s="49"/>
      <c r="L25" s="50"/>
    </row>
    <row r="26" spans="1:12" x14ac:dyDescent="0.25">
      <c r="A26" s="98"/>
      <c r="B26" s="99">
        <v>2</v>
      </c>
      <c r="C26" s="100" t="s">
        <v>33</v>
      </c>
      <c r="D26" s="101" t="str">
        <f>IF(E26=0," ",IF(#REF!=0," ",VLOOKUP(#REF!,#REF!,4,FALSE)))</f>
        <v xml:space="preserve"> </v>
      </c>
      <c r="E26" s="103"/>
      <c r="F26" s="103"/>
      <c r="G26" s="104"/>
      <c r="H26" s="106"/>
      <c r="I26" s="13">
        <f t="shared" si="2"/>
        <v>0</v>
      </c>
      <c r="J26" s="49"/>
      <c r="K26" s="49"/>
      <c r="L26" s="50">
        <v>3</v>
      </c>
    </row>
    <row r="27" spans="1:12" ht="26.4" x14ac:dyDescent="0.25">
      <c r="A27" s="43">
        <v>96533</v>
      </c>
      <c r="B27" s="44" t="s">
        <v>18</v>
      </c>
      <c r="C27" s="45" t="s">
        <v>256</v>
      </c>
      <c r="D27" s="46" t="s">
        <v>0</v>
      </c>
      <c r="E27" s="88">
        <v>65.5</v>
      </c>
      <c r="F27" s="47">
        <f t="shared" si="3"/>
        <v>123.4</v>
      </c>
      <c r="G27" s="47">
        <v>100.96</v>
      </c>
      <c r="H27" s="48">
        <f t="shared" ref="H27:H34" si="10">ROUND(F27*E27,2)</f>
        <v>8082.7</v>
      </c>
      <c r="I27" s="13">
        <f t="shared" si="2"/>
        <v>6612.8799999999992</v>
      </c>
      <c r="J27" s="49" t="str">
        <f t="shared" ref="J27:J34" si="11">+C27</f>
        <v>FABRICAÇÃO, MONTAGEM E DESMONTAGEM DE FÔRMA PARA VIGA BALDRAME, EM MADEIRA SERRADA, E=25 MM, 2 UTILIZAÇÕES. AF_01/2024</v>
      </c>
      <c r="K27" s="49"/>
      <c r="L27" s="50">
        <v>3</v>
      </c>
    </row>
    <row r="28" spans="1:12" ht="26.4" x14ac:dyDescent="0.25">
      <c r="A28" s="43">
        <v>96543</v>
      </c>
      <c r="B28" s="44" t="s">
        <v>19</v>
      </c>
      <c r="C28" s="45" t="s">
        <v>247</v>
      </c>
      <c r="D28" s="46" t="s">
        <v>1</v>
      </c>
      <c r="E28" s="88">
        <v>117.3</v>
      </c>
      <c r="F28" s="47">
        <f t="shared" si="3"/>
        <v>20.12</v>
      </c>
      <c r="G28" s="47">
        <v>16.46</v>
      </c>
      <c r="H28" s="48">
        <f t="shared" si="10"/>
        <v>2360.08</v>
      </c>
      <c r="I28" s="13">
        <f t="shared" si="2"/>
        <v>1930.758</v>
      </c>
      <c r="J28" s="49" t="str">
        <f t="shared" si="11"/>
        <v>ARMAÇÃO DE SAPATA ISOLADA, VIGA BALDRAME E SAPATA CORRIDA UTILIZANDO AÇO CA-60 DE 5 MM - MONTAGEM. AF_01/2024</v>
      </c>
      <c r="K28" s="49"/>
      <c r="L28" s="50">
        <v>3</v>
      </c>
    </row>
    <row r="29" spans="1:12" ht="26.4" x14ac:dyDescent="0.25">
      <c r="A29" s="43">
        <v>96544</v>
      </c>
      <c r="B29" s="44" t="s">
        <v>25</v>
      </c>
      <c r="C29" s="45" t="s">
        <v>257</v>
      </c>
      <c r="D29" s="46" t="s">
        <v>1</v>
      </c>
      <c r="E29" s="88">
        <v>10</v>
      </c>
      <c r="F29" s="47">
        <f t="shared" si="3"/>
        <v>19.190000000000001</v>
      </c>
      <c r="G29" s="47">
        <v>15.7</v>
      </c>
      <c r="H29" s="48">
        <f t="shared" si="10"/>
        <v>191.9</v>
      </c>
      <c r="I29" s="13">
        <f t="shared" si="2"/>
        <v>157</v>
      </c>
      <c r="J29" s="49"/>
      <c r="K29" s="49"/>
      <c r="L29" s="50"/>
    </row>
    <row r="30" spans="1:12" ht="26.4" x14ac:dyDescent="0.25">
      <c r="A30" s="43">
        <v>96545</v>
      </c>
      <c r="B30" s="44" t="s">
        <v>26</v>
      </c>
      <c r="C30" s="45" t="s">
        <v>248</v>
      </c>
      <c r="D30" s="46" t="s">
        <v>1</v>
      </c>
      <c r="E30" s="88">
        <v>133.1</v>
      </c>
      <c r="F30" s="47">
        <f t="shared" ref="F30:F33" si="12">ROUND(G30*(1+$F$3),2)</f>
        <v>18.16</v>
      </c>
      <c r="G30" s="47">
        <v>14.86</v>
      </c>
      <c r="H30" s="48">
        <f>ROUND(F30*E30,2)</f>
        <v>2417.1</v>
      </c>
      <c r="I30" s="13">
        <f t="shared" si="2"/>
        <v>1977.8659999999998</v>
      </c>
      <c r="J30" s="49" t="str">
        <f>+C30</f>
        <v>ARMAÇÃO DE SAPATA ISOLADA, VIGA BALDRAME E SAPATA CORRIDA UTILIZANDO AÇO CA-50 DE 8 MM - MONTAGEM. AF_01/2024</v>
      </c>
      <c r="K30" s="49"/>
      <c r="L30" s="50">
        <v>3</v>
      </c>
    </row>
    <row r="31" spans="1:12" ht="26.4" x14ac:dyDescent="0.25">
      <c r="A31" s="43">
        <v>96546</v>
      </c>
      <c r="B31" s="44" t="s">
        <v>27</v>
      </c>
      <c r="C31" s="45" t="s">
        <v>249</v>
      </c>
      <c r="D31" s="46" t="s">
        <v>1</v>
      </c>
      <c r="E31" s="88">
        <v>100.4</v>
      </c>
      <c r="F31" s="47">
        <f>ROUND(G31*(1+$F$3),2)</f>
        <v>16.38</v>
      </c>
      <c r="G31" s="47">
        <v>13.4</v>
      </c>
      <c r="H31" s="48">
        <f>ROUND(F31*E31,2)</f>
        <v>1644.55</v>
      </c>
      <c r="I31" s="13">
        <f t="shared" si="2"/>
        <v>1345.3600000000001</v>
      </c>
      <c r="J31" s="49" t="str">
        <f>+C31</f>
        <v>ARMAÇÃO DE SAPATA ISOLADA, VIGA BALDRAME E SAPATA CORRIDA UTILIZANDO AÇO CA-50 DE 10 MM - MONTAGEM. AF_01/2024</v>
      </c>
      <c r="K31" s="49"/>
      <c r="L31" s="50">
        <v>3</v>
      </c>
    </row>
    <row r="32" spans="1:12" ht="26.4" x14ac:dyDescent="0.25">
      <c r="A32" s="43">
        <v>96547</v>
      </c>
      <c r="B32" s="44" t="s">
        <v>28</v>
      </c>
      <c r="C32" s="45" t="s">
        <v>250</v>
      </c>
      <c r="D32" s="46" t="s">
        <v>1</v>
      </c>
      <c r="E32" s="88">
        <v>19.7</v>
      </c>
      <c r="F32" s="47">
        <f>ROUND(G32*(1+$F$3),2)</f>
        <v>13.93</v>
      </c>
      <c r="G32" s="47">
        <v>11.4</v>
      </c>
      <c r="H32" s="48">
        <f>ROUND(F32*E32,2)</f>
        <v>274.42</v>
      </c>
      <c r="I32" s="13">
        <f t="shared" si="2"/>
        <v>224.58</v>
      </c>
      <c r="J32" s="49" t="str">
        <f>+C32</f>
        <v>ARMAÇÃO DE BLOCO, SAPATA ISOLADA, VIGA BALDRAME E SAPATA CORRIDA UTILIZANDO AÇO CA-50 DE 12,5 MM - MONTAGEM. AF_01/2024</v>
      </c>
      <c r="K32" s="49"/>
      <c r="L32" s="50">
        <v>3</v>
      </c>
    </row>
    <row r="33" spans="1:12" ht="26.4" x14ac:dyDescent="0.25">
      <c r="A33" s="43">
        <v>96557</v>
      </c>
      <c r="B33" s="44" t="s">
        <v>29</v>
      </c>
      <c r="C33" s="45" t="s">
        <v>193</v>
      </c>
      <c r="D33" s="46" t="s">
        <v>6</v>
      </c>
      <c r="E33" s="88">
        <v>5.65</v>
      </c>
      <c r="F33" s="47">
        <f t="shared" si="12"/>
        <v>1252.21</v>
      </c>
      <c r="G33" s="47">
        <v>1024.47</v>
      </c>
      <c r="H33" s="48">
        <f>ROUND(F33*E33,2)</f>
        <v>7074.99</v>
      </c>
      <c r="I33" s="13">
        <f t="shared" si="2"/>
        <v>5788.2555000000002</v>
      </c>
      <c r="J33" s="49" t="str">
        <f>+C33</f>
        <v>CONCRETAGEM DE BLOCOS DE COROAMENTO E VIGAS BALDRAMES, FCK 30 MPA, COM USO DE BOMBA LANÇAMENTO, ADENSAMENTO E ACABAMENTO. AF_06/2017</v>
      </c>
      <c r="K33" s="49"/>
      <c r="L33" s="50">
        <v>3</v>
      </c>
    </row>
    <row r="34" spans="1:12" ht="27" thickBot="1" x14ac:dyDescent="0.3">
      <c r="A34" s="43">
        <v>98555</v>
      </c>
      <c r="B34" s="44" t="s">
        <v>75</v>
      </c>
      <c r="C34" s="45" t="s">
        <v>258</v>
      </c>
      <c r="D34" s="46" t="s">
        <v>0</v>
      </c>
      <c r="E34" s="88">
        <v>23</v>
      </c>
      <c r="F34" s="47">
        <f t="shared" si="3"/>
        <v>33.25</v>
      </c>
      <c r="G34" s="47">
        <v>27.2</v>
      </c>
      <c r="H34" s="48">
        <f t="shared" si="10"/>
        <v>764.75</v>
      </c>
      <c r="I34" s="13">
        <f t="shared" si="2"/>
        <v>625.6</v>
      </c>
      <c r="J34" s="49" t="str">
        <f t="shared" si="11"/>
        <v>IMPERMEABILIZAÇÃO DE SUPERFÍCIE COM ARGAMASSA POLIMÉRICA / MEMBRANA ACRÍLICA, 3 DEMÃOS. AF_09/2023</v>
      </c>
      <c r="K34" s="49"/>
      <c r="L34" s="50">
        <v>3</v>
      </c>
    </row>
    <row r="35" spans="1:12" ht="16.5" customHeight="1" thickBot="1" x14ac:dyDescent="0.3">
      <c r="A35" s="51"/>
      <c r="B35" s="206" t="s">
        <v>46</v>
      </c>
      <c r="C35" s="206"/>
      <c r="D35" s="206"/>
      <c r="E35" s="206"/>
      <c r="F35" s="206"/>
      <c r="G35" s="206"/>
      <c r="H35" s="67">
        <f>SUM(H17:H34)</f>
        <v>46466.409999999996</v>
      </c>
      <c r="I35" s="13">
        <f t="shared" si="2"/>
        <v>0</v>
      </c>
      <c r="J35" s="49"/>
      <c r="K35" s="52"/>
      <c r="L35" s="50"/>
    </row>
    <row r="36" spans="1:12" ht="16.5" customHeight="1" x14ac:dyDescent="0.25">
      <c r="A36" s="59"/>
      <c r="B36" s="26"/>
      <c r="C36" s="27"/>
      <c r="D36" s="26"/>
      <c r="E36" s="28"/>
      <c r="F36" s="26"/>
      <c r="G36" s="26" t="s">
        <v>17</v>
      </c>
      <c r="H36" s="63">
        <f>H35/$G$7</f>
        <v>0.12614327019131008</v>
      </c>
      <c r="I36" s="13"/>
      <c r="J36" s="12"/>
      <c r="L36" s="11"/>
    </row>
    <row r="37" spans="1:12" ht="16.5" customHeight="1" x14ac:dyDescent="0.25">
      <c r="A37" s="53" t="s">
        <v>42</v>
      </c>
      <c r="B37" s="53" t="s">
        <v>30</v>
      </c>
      <c r="C37" s="189" t="s">
        <v>32</v>
      </c>
      <c r="D37" s="189"/>
      <c r="E37" s="189"/>
      <c r="F37" s="189"/>
      <c r="G37" s="189"/>
      <c r="H37" s="189"/>
      <c r="I37" s="13">
        <f t="shared" si="2"/>
        <v>0</v>
      </c>
      <c r="J37" s="12"/>
      <c r="L37" s="11"/>
    </row>
    <row r="38" spans="1:12" x14ac:dyDescent="0.25">
      <c r="A38" s="98"/>
      <c r="B38" s="99">
        <v>1</v>
      </c>
      <c r="C38" s="100" t="s">
        <v>34</v>
      </c>
      <c r="D38" s="101" t="str">
        <f>IF(E38=0," ",IF(#REF!=0," ",VLOOKUP(#REF!,#REF!,4,FALSE)))</f>
        <v xml:space="preserve"> </v>
      </c>
      <c r="E38" s="103"/>
      <c r="F38" s="103"/>
      <c r="G38" s="104"/>
      <c r="H38" s="106"/>
      <c r="I38" s="13">
        <f t="shared" si="2"/>
        <v>0</v>
      </c>
      <c r="J38" s="49"/>
      <c r="K38" s="49"/>
      <c r="L38" s="50">
        <v>3</v>
      </c>
    </row>
    <row r="39" spans="1:12" ht="26.4" x14ac:dyDescent="0.25">
      <c r="A39" s="43">
        <v>92269</v>
      </c>
      <c r="B39" s="44" t="s">
        <v>13</v>
      </c>
      <c r="C39" s="45" t="s">
        <v>74</v>
      </c>
      <c r="D39" s="46" t="s">
        <v>0</v>
      </c>
      <c r="E39" s="88">
        <v>21.05</v>
      </c>
      <c r="F39" s="47">
        <f>ROUND(G39*(1+$F$3),2)</f>
        <v>203.39</v>
      </c>
      <c r="G39" s="47">
        <v>166.4</v>
      </c>
      <c r="H39" s="48">
        <f t="shared" ref="H39:H43" si="13">ROUND(F39*E39,2)</f>
        <v>4281.3599999999997</v>
      </c>
      <c r="I39" s="13">
        <f t="shared" si="2"/>
        <v>3502.7200000000003</v>
      </c>
      <c r="J39" s="49" t="str">
        <f>+C39</f>
        <v>FABRICAÇÃO DE FÔRMA PARA PILARES E ESTRUTURAS SIMILARES, EM MADEIRA SERRADA, E=25 MM. AF_09/2020</v>
      </c>
      <c r="K39" s="49"/>
      <c r="L39" s="50">
        <v>3</v>
      </c>
    </row>
    <row r="40" spans="1:12" ht="26.4" x14ac:dyDescent="0.25">
      <c r="A40" s="43">
        <v>92759</v>
      </c>
      <c r="B40" s="44" t="s">
        <v>14</v>
      </c>
      <c r="C40" s="45" t="s">
        <v>259</v>
      </c>
      <c r="D40" s="46" t="s">
        <v>1</v>
      </c>
      <c r="E40" s="88">
        <v>40</v>
      </c>
      <c r="F40" s="47">
        <f>ROUND(G40*(1+$F$3),2)</f>
        <v>17.47</v>
      </c>
      <c r="G40" s="47">
        <v>14.29</v>
      </c>
      <c r="H40" s="48">
        <f t="shared" si="13"/>
        <v>698.8</v>
      </c>
      <c r="I40" s="13">
        <f t="shared" si="2"/>
        <v>571.59999999999991</v>
      </c>
      <c r="J40" s="49" t="str">
        <f>+C40</f>
        <v>ARMAÇÃO DE PILAR OU VIGA DE ESTRUTURA CONVENCIONAL DE CONCRETO ARMADO UTILIZANDO AÇO CA-60 DE 5,0 MM - MONTAGEM. AF_06/2022</v>
      </c>
      <c r="K40" s="49"/>
      <c r="L40" s="50">
        <v>3</v>
      </c>
    </row>
    <row r="41" spans="1:12" ht="26.4" x14ac:dyDescent="0.25">
      <c r="A41" s="43">
        <v>92762</v>
      </c>
      <c r="B41" s="44" t="s">
        <v>16</v>
      </c>
      <c r="C41" s="45" t="s">
        <v>58</v>
      </c>
      <c r="D41" s="46" t="s">
        <v>1</v>
      </c>
      <c r="E41" s="88">
        <v>86</v>
      </c>
      <c r="F41" s="47">
        <f>ROUND(G41*(1+$F$3),2)</f>
        <v>14.67</v>
      </c>
      <c r="G41" s="47">
        <v>12</v>
      </c>
      <c r="H41" s="48">
        <f t="shared" si="13"/>
        <v>1261.6199999999999</v>
      </c>
      <c r="I41" s="13">
        <f t="shared" si="2"/>
        <v>1032</v>
      </c>
      <c r="J41" s="49" t="str">
        <f>+C41</f>
        <v>ARMAÇÃO DE PILAR OU VIGA DE UMA ESTRUTURA CONVENCIONAL DE CONCRETO ARMADO EM UM EDIFÍCIO DE MÚLTIPLOS PAVIMENTOS UTILIZANDO AÇO CA-50 DE 10.0MM - MONTAGEM. AF_12/2015</v>
      </c>
      <c r="K41" s="49"/>
      <c r="L41" s="50">
        <v>3</v>
      </c>
    </row>
    <row r="42" spans="1:12" ht="13.2" customHeight="1" x14ac:dyDescent="0.25">
      <c r="A42" s="43">
        <v>92763</v>
      </c>
      <c r="B42" s="44" t="s">
        <v>20</v>
      </c>
      <c r="C42" s="45" t="s">
        <v>260</v>
      </c>
      <c r="D42" s="46" t="s">
        <v>1</v>
      </c>
      <c r="E42" s="88">
        <v>78.2</v>
      </c>
      <c r="F42" s="47">
        <f>ROUND(G42*(1+$F$3),2)</f>
        <v>12.41</v>
      </c>
      <c r="G42" s="47">
        <v>10.15</v>
      </c>
      <c r="H42" s="48">
        <f t="shared" ref="H42" si="14">ROUND(F42*E42,2)</f>
        <v>970.46</v>
      </c>
      <c r="I42" s="13"/>
      <c r="J42" s="49"/>
      <c r="K42" s="49"/>
      <c r="L42" s="50"/>
    </row>
    <row r="43" spans="1:12" ht="26.4" x14ac:dyDescent="0.25">
      <c r="A43" s="43">
        <v>103672</v>
      </c>
      <c r="B43" s="44" t="s">
        <v>21</v>
      </c>
      <c r="C43" s="45" t="s">
        <v>195</v>
      </c>
      <c r="D43" s="46" t="s">
        <v>6</v>
      </c>
      <c r="E43" s="88">
        <v>1.3</v>
      </c>
      <c r="F43" s="47">
        <f t="shared" ref="F43" si="15">ROUND(G43*(1+$F$3),2)</f>
        <v>1075.26</v>
      </c>
      <c r="G43" s="47">
        <v>879.7</v>
      </c>
      <c r="H43" s="48">
        <f t="shared" si="13"/>
        <v>1397.84</v>
      </c>
      <c r="I43" s="13">
        <f t="shared" si="2"/>
        <v>1143.6100000000001</v>
      </c>
      <c r="J43" s="49" t="str">
        <f>+C43</f>
        <v>CONCRETAGEM DE PILARES, FCK = 25 MPA, COM USO DE BOMBA - LANÇAMENTO, ADENSAMENTO E ACABAMENTO. AF_02/2022</v>
      </c>
      <c r="K43" s="49"/>
      <c r="L43" s="50">
        <v>3</v>
      </c>
    </row>
    <row r="44" spans="1:12" x14ac:dyDescent="0.25">
      <c r="A44" s="98"/>
      <c r="B44" s="99">
        <v>2</v>
      </c>
      <c r="C44" s="100" t="s">
        <v>147</v>
      </c>
      <c r="D44" s="101" t="str">
        <f>IF(E44=0," ",IF(#REF!=0," ",VLOOKUP(#REF!,#REF!,4,FALSE)))</f>
        <v xml:space="preserve"> </v>
      </c>
      <c r="E44" s="103"/>
      <c r="F44" s="103"/>
      <c r="G44" s="104"/>
      <c r="H44" s="106"/>
      <c r="I44" s="13">
        <f t="shared" si="2"/>
        <v>0</v>
      </c>
      <c r="J44" s="49"/>
      <c r="K44" s="49"/>
      <c r="L44" s="50">
        <v>3</v>
      </c>
    </row>
    <row r="45" spans="1:12" x14ac:dyDescent="0.25">
      <c r="A45" s="43">
        <v>92270</v>
      </c>
      <c r="B45" s="44" t="s">
        <v>18</v>
      </c>
      <c r="C45" s="45" t="s">
        <v>261</v>
      </c>
      <c r="D45" s="46" t="s">
        <v>0</v>
      </c>
      <c r="E45" s="88">
        <v>19.399999999999999</v>
      </c>
      <c r="F45" s="47">
        <f t="shared" ref="F45" si="16">ROUND(G45*(1+$F$3),2)</f>
        <v>186.08</v>
      </c>
      <c r="G45" s="47">
        <v>152.24</v>
      </c>
      <c r="H45" s="48">
        <f t="shared" ref="H45" si="17">ROUND(F45*E45,2)</f>
        <v>3609.95</v>
      </c>
      <c r="I45" s="13">
        <f t="shared" si="2"/>
        <v>2953.4560000000001</v>
      </c>
      <c r="J45" s="49" t="str">
        <f t="shared" ref="J45" si="18">+C45</f>
        <v>FABRICAÇÃO DE FÔRMA PARA VIGAS, COM MADEIRA SERRADA, E = 25 MM. AF_02/2020</v>
      </c>
      <c r="K45" s="49"/>
      <c r="L45" s="50">
        <v>3</v>
      </c>
    </row>
    <row r="46" spans="1:12" ht="26.4" x14ac:dyDescent="0.25">
      <c r="A46" s="43">
        <v>92759</v>
      </c>
      <c r="B46" s="44" t="s">
        <v>19</v>
      </c>
      <c r="C46" s="45" t="s">
        <v>259</v>
      </c>
      <c r="D46" s="46" t="s">
        <v>1</v>
      </c>
      <c r="E46" s="88">
        <v>23</v>
      </c>
      <c r="F46" s="47">
        <f>ROUND(G46*(1+$F$3),2)</f>
        <v>17.47</v>
      </c>
      <c r="G46" s="47">
        <v>14.29</v>
      </c>
      <c r="H46" s="48">
        <f>ROUND(F46*E46,2)</f>
        <v>401.81</v>
      </c>
      <c r="I46" s="13">
        <f t="shared" si="2"/>
        <v>328.66999999999996</v>
      </c>
      <c r="J46" s="49" t="str">
        <f>+C46</f>
        <v>ARMAÇÃO DE PILAR OU VIGA DE ESTRUTURA CONVENCIONAL DE CONCRETO ARMADO UTILIZANDO AÇO CA-60 DE 5,0 MM - MONTAGEM. AF_06/2022</v>
      </c>
      <c r="K46" s="49"/>
      <c r="L46" s="50">
        <v>3</v>
      </c>
    </row>
    <row r="47" spans="1:12" ht="26.4" x14ac:dyDescent="0.25">
      <c r="A47" s="43">
        <v>92760</v>
      </c>
      <c r="B47" s="44" t="s">
        <v>25</v>
      </c>
      <c r="C47" s="45" t="s">
        <v>262</v>
      </c>
      <c r="D47" s="46" t="s">
        <v>1</v>
      </c>
      <c r="E47" s="88">
        <v>50</v>
      </c>
      <c r="F47" s="47">
        <f>ROUND(G47*(1+$F$3),2)</f>
        <v>16.95</v>
      </c>
      <c r="G47" s="47">
        <v>13.87</v>
      </c>
      <c r="H47" s="48">
        <f>ROUND(F47*E47,2)</f>
        <v>847.5</v>
      </c>
      <c r="I47" s="13">
        <f t="shared" si="2"/>
        <v>693.5</v>
      </c>
      <c r="J47" s="49"/>
      <c r="K47" s="49"/>
      <c r="L47" s="50"/>
    </row>
    <row r="48" spans="1:12" ht="26.4" x14ac:dyDescent="0.25">
      <c r="A48" s="43">
        <v>92761</v>
      </c>
      <c r="B48" s="44" t="s">
        <v>26</v>
      </c>
      <c r="C48" s="45" t="s">
        <v>263</v>
      </c>
      <c r="D48" s="46" t="s">
        <v>1</v>
      </c>
      <c r="E48" s="88">
        <v>16.2</v>
      </c>
      <c r="F48" s="47">
        <f t="shared" ref="F48" si="19">ROUND(G48*(1+$F$3),2)</f>
        <v>14.67</v>
      </c>
      <c r="G48" s="47">
        <v>12</v>
      </c>
      <c r="H48" s="48">
        <f t="shared" ref="H48" si="20">ROUND(F48*E48,2)</f>
        <v>237.65</v>
      </c>
      <c r="I48" s="13">
        <f t="shared" si="2"/>
        <v>194.39999999999998</v>
      </c>
      <c r="J48" s="49" t="str">
        <f t="shared" ref="J48" si="21">+C48</f>
        <v>ARMAÇÃO DE PILAR OU VIGA DE UMA ESTRUTURA CONVENCIONAL DE CONCRETO ARMADO EM UM EDIFÍCIO DE MÚLTIPLOS PAVIMENTOS UTILIZANDO AÇO CA-50 DE 10.0MM - MONTAGEM. AF_06/2022</v>
      </c>
      <c r="K48" s="49"/>
      <c r="L48" s="50">
        <v>3</v>
      </c>
    </row>
    <row r="49" spans="1:12" ht="27" thickBot="1" x14ac:dyDescent="0.3">
      <c r="A49" s="43">
        <v>103674</v>
      </c>
      <c r="B49" s="44" t="s">
        <v>27</v>
      </c>
      <c r="C49" s="45" t="s">
        <v>264</v>
      </c>
      <c r="D49" s="46" t="s">
        <v>6</v>
      </c>
      <c r="E49" s="88">
        <v>1.2</v>
      </c>
      <c r="F49" s="47">
        <v>941.89</v>
      </c>
      <c r="G49" s="47">
        <v>896.75</v>
      </c>
      <c r="H49" s="48">
        <f>ROUND(F49*E49,2)</f>
        <v>1130.27</v>
      </c>
      <c r="I49" s="13">
        <f t="shared" si="2"/>
        <v>1076.0999999999999</v>
      </c>
      <c r="J49" s="49" t="str">
        <f>+C49</f>
        <v>CONCRETAGEM DE VIGAS E LAJES, FCK=25 MPA, PARA LAJES PREMOLDADAS COM USO DE BOMBA - LANÇAMENTO, ADENSAMENTO E ACABAMENTO. AF_02/2022_PS</v>
      </c>
      <c r="K49" s="49"/>
      <c r="L49" s="50">
        <v>3</v>
      </c>
    </row>
    <row r="50" spans="1:12" ht="16.5" customHeight="1" thickBot="1" x14ac:dyDescent="0.3">
      <c r="A50" s="10"/>
      <c r="B50" s="190" t="s">
        <v>57</v>
      </c>
      <c r="C50" s="190"/>
      <c r="D50" s="190"/>
      <c r="E50" s="190"/>
      <c r="F50" s="190"/>
      <c r="G50" s="191"/>
      <c r="H50" s="67">
        <f>SUM(H39:H49)</f>
        <v>14837.259999999998</v>
      </c>
      <c r="I50" s="13">
        <f t="shared" si="2"/>
        <v>0</v>
      </c>
      <c r="J50" s="12"/>
      <c r="L50" s="11"/>
    </row>
    <row r="51" spans="1:12" ht="16.5" customHeight="1" x14ac:dyDescent="0.25">
      <c r="A51" s="59"/>
      <c r="B51" s="26"/>
      <c r="C51" s="27"/>
      <c r="D51" s="26"/>
      <c r="E51" s="28"/>
      <c r="F51" s="26"/>
      <c r="G51" s="26" t="s">
        <v>17</v>
      </c>
      <c r="H51" s="64">
        <f>H50/$G$7</f>
        <v>4.0278999326152316E-2</v>
      </c>
      <c r="I51" s="13"/>
      <c r="J51" s="12"/>
      <c r="L51" s="11"/>
    </row>
    <row r="52" spans="1:12" ht="16.5" customHeight="1" x14ac:dyDescent="0.25">
      <c r="A52" s="53" t="s">
        <v>42</v>
      </c>
      <c r="B52" s="53" t="s">
        <v>22</v>
      </c>
      <c r="C52" s="189" t="s">
        <v>45</v>
      </c>
      <c r="D52" s="189"/>
      <c r="E52" s="189"/>
      <c r="F52" s="189"/>
      <c r="G52" s="189"/>
      <c r="H52" s="189"/>
      <c r="I52" s="13">
        <f t="shared" si="2"/>
        <v>0</v>
      </c>
      <c r="J52" s="12"/>
      <c r="L52" s="11"/>
    </row>
    <row r="53" spans="1:12" ht="27" thickBot="1" x14ac:dyDescent="0.3">
      <c r="A53" s="43">
        <v>103331</v>
      </c>
      <c r="B53" s="44" t="s">
        <v>13</v>
      </c>
      <c r="C53" s="45" t="s">
        <v>148</v>
      </c>
      <c r="D53" s="46" t="s">
        <v>0</v>
      </c>
      <c r="E53" s="88">
        <v>146.12</v>
      </c>
      <c r="F53" s="47">
        <f>ROUND(G53*(1+$F$3),2)</f>
        <v>101.71</v>
      </c>
      <c r="G53" s="47">
        <v>83.21</v>
      </c>
      <c r="H53" s="48">
        <f t="shared" ref="H53" si="22">ROUND(F53*E53,2)</f>
        <v>14861.87</v>
      </c>
      <c r="I53" s="13">
        <f t="shared" si="2"/>
        <v>12158.645199999999</v>
      </c>
      <c r="J53" s="49" t="str">
        <f>+C53</f>
        <v>ALVENARIA DE VEDAÇÃO DE BLOCOS CERÂMICOS FURADOS NA HORIZONTAL DE 11,5X19X19 CM (ESPESSURA 11,5 CM) E ARGAMASSA DE ASSENTAMENTO COM PREPARO MANUAL. AF_12/2021</v>
      </c>
      <c r="K53" s="49"/>
      <c r="L53" s="50">
        <v>3</v>
      </c>
    </row>
    <row r="54" spans="1:12" ht="16.5" customHeight="1" thickBot="1" x14ac:dyDescent="0.3">
      <c r="A54" s="10"/>
      <c r="B54" s="190" t="s">
        <v>23</v>
      </c>
      <c r="C54" s="190"/>
      <c r="D54" s="190"/>
      <c r="E54" s="190"/>
      <c r="F54" s="190"/>
      <c r="G54" s="191"/>
      <c r="H54" s="67">
        <f>SUM(H53:H53)</f>
        <v>14861.87</v>
      </c>
      <c r="I54" s="13">
        <f t="shared" si="2"/>
        <v>0</v>
      </c>
      <c r="J54" s="12"/>
      <c r="L54" s="11"/>
    </row>
    <row r="55" spans="1:12" ht="16.5" customHeight="1" x14ac:dyDescent="0.25">
      <c r="A55" s="59"/>
      <c r="B55" s="26"/>
      <c r="C55" s="27"/>
      <c r="D55" s="26"/>
      <c r="E55" s="28"/>
      <c r="F55" s="26"/>
      <c r="G55" s="26" t="s">
        <v>17</v>
      </c>
      <c r="H55" s="64">
        <f>H54/$G$7</f>
        <v>4.0345808573507738E-2</v>
      </c>
      <c r="I55" s="13"/>
      <c r="J55" s="12"/>
      <c r="L55" s="11"/>
    </row>
    <row r="56" spans="1:12" ht="16.5" customHeight="1" x14ac:dyDescent="0.25">
      <c r="A56" s="53" t="s">
        <v>42</v>
      </c>
      <c r="B56" s="53" t="s">
        <v>10</v>
      </c>
      <c r="C56" s="189" t="s">
        <v>89</v>
      </c>
      <c r="D56" s="189"/>
      <c r="E56" s="189"/>
      <c r="F56" s="189"/>
      <c r="G56" s="189"/>
      <c r="H56" s="195"/>
      <c r="I56" s="13">
        <f t="shared" si="2"/>
        <v>0</v>
      </c>
      <c r="J56" s="12"/>
      <c r="L56" s="11"/>
    </row>
    <row r="57" spans="1:12" x14ac:dyDescent="0.25">
      <c r="A57" s="43">
        <v>93358</v>
      </c>
      <c r="B57" s="44" t="s">
        <v>13</v>
      </c>
      <c r="C57" s="82" t="s">
        <v>251</v>
      </c>
      <c r="D57" s="46" t="s">
        <v>6</v>
      </c>
      <c r="E57" s="89">
        <v>1</v>
      </c>
      <c r="F57" s="47">
        <f t="shared" ref="F57:F58" si="23">ROUND(G57*(1+$F$3),2)</f>
        <v>88.67</v>
      </c>
      <c r="G57" s="47">
        <v>72.540000000000006</v>
      </c>
      <c r="H57" s="85">
        <f t="shared" ref="H57:H71" si="24">ROUND(F57*E57,2)</f>
        <v>88.67</v>
      </c>
      <c r="I57" s="13">
        <f t="shared" si="2"/>
        <v>72.540000000000006</v>
      </c>
      <c r="J57" s="49" t="str">
        <f t="shared" ref="J57:J71" si="25">+C57</f>
        <v>ESCAVAÇÃO MANUAL DE VALA. AF_09/2024</v>
      </c>
      <c r="K57" s="9">
        <f>H57/$H$78</f>
        <v>4.7929781545709782E-3</v>
      </c>
      <c r="L57" s="83">
        <v>3</v>
      </c>
    </row>
    <row r="58" spans="1:12" ht="40.200000000000003" customHeight="1" x14ac:dyDescent="0.25">
      <c r="A58" s="43">
        <v>101878</v>
      </c>
      <c r="B58" s="44" t="s">
        <v>14</v>
      </c>
      <c r="C58" s="82" t="s">
        <v>265</v>
      </c>
      <c r="D58" s="46" t="s">
        <v>15</v>
      </c>
      <c r="E58" s="89">
        <v>1</v>
      </c>
      <c r="F58" s="47">
        <f t="shared" si="23"/>
        <v>750.52</v>
      </c>
      <c r="G58" s="47">
        <v>614.02</v>
      </c>
      <c r="H58" s="85">
        <f t="shared" si="24"/>
        <v>750.52</v>
      </c>
      <c r="I58" s="13">
        <f t="shared" si="2"/>
        <v>614.02</v>
      </c>
      <c r="J58" s="49" t="str">
        <f t="shared" si="25"/>
        <v>QUADRO DE DISTRIBUIÇÃO DE ENERGIA EM CHAPA DE AÇO GALVANIZADO, DE SOBREPOR, COM BARRAMENTO TRIFÁSICO, PARA 18 DISJUNTORES DIN 100A - FORNECIMENTO E INSTALAÇÃO. AF_10/2020</v>
      </c>
      <c r="K58" s="9">
        <f>H58/$H$78</f>
        <v>4.0568692506694599E-2</v>
      </c>
      <c r="L58" s="83">
        <v>3</v>
      </c>
    </row>
    <row r="59" spans="1:12" ht="26.4" x14ac:dyDescent="0.25">
      <c r="A59" s="43">
        <v>103782</v>
      </c>
      <c r="B59" s="44" t="s">
        <v>16</v>
      </c>
      <c r="C59" s="82" t="s">
        <v>266</v>
      </c>
      <c r="D59" s="46" t="s">
        <v>15</v>
      </c>
      <c r="E59" s="89">
        <v>18</v>
      </c>
      <c r="F59" s="47">
        <f>ROUND(G59*(1+$F$3),2)</f>
        <v>28.93</v>
      </c>
      <c r="G59" s="47">
        <v>23.67</v>
      </c>
      <c r="H59" s="85">
        <f t="shared" si="24"/>
        <v>520.74</v>
      </c>
      <c r="I59" s="13">
        <f t="shared" si="2"/>
        <v>426.06000000000006</v>
      </c>
      <c r="J59" s="49" t="str">
        <f t="shared" si="25"/>
        <v>LUMINÁRIA TIPO PLAFON CIRCULAR, DE SOBREPOR, COM LED DE 12/13 W - FORNECIMENTO E INSTALAÇÃO. AF_09/2024</v>
      </c>
      <c r="K59" s="9">
        <f>H59/$H$78</f>
        <v>2.8148138538528152E-2</v>
      </c>
      <c r="L59" s="83">
        <v>3</v>
      </c>
    </row>
    <row r="60" spans="1:12" ht="26.4" x14ac:dyDescent="0.25">
      <c r="A60" s="43">
        <v>91927</v>
      </c>
      <c r="B60" s="44" t="s">
        <v>20</v>
      </c>
      <c r="C60" s="82" t="s">
        <v>267</v>
      </c>
      <c r="D60" s="46" t="s">
        <v>2</v>
      </c>
      <c r="E60" s="89">
        <v>984</v>
      </c>
      <c r="F60" s="47">
        <f t="shared" ref="F60:F71" si="26">ROUND(G60*(1+$F$3),2)</f>
        <v>6.03</v>
      </c>
      <c r="G60" s="47">
        <v>4.93</v>
      </c>
      <c r="H60" s="85">
        <f t="shared" si="24"/>
        <v>5933.52</v>
      </c>
      <c r="I60" s="13">
        <f t="shared" si="2"/>
        <v>4851.12</v>
      </c>
      <c r="J60" s="49" t="str">
        <f t="shared" si="25"/>
        <v>CABO DE COBRE FLEXÍVEL ISOLADO, 2,5 MM², ANTI-CHAMA 0,6/1,0 KV, PARA CIRCUITOS TERMINAIS - FORNECIMENTO E INSTALAÇÃO. AF_03/2023</v>
      </c>
      <c r="K60" s="9">
        <f>H60/$H$78</f>
        <v>0.32073115754719739</v>
      </c>
      <c r="L60" s="83">
        <v>3</v>
      </c>
    </row>
    <row r="61" spans="1:12" ht="26.4" x14ac:dyDescent="0.25">
      <c r="A61" s="43">
        <v>91935</v>
      </c>
      <c r="B61" s="44" t="s">
        <v>21</v>
      </c>
      <c r="C61" s="82" t="s">
        <v>268</v>
      </c>
      <c r="D61" s="46" t="s">
        <v>2</v>
      </c>
      <c r="E61" s="89">
        <v>44.8</v>
      </c>
      <c r="F61" s="47">
        <f t="shared" si="26"/>
        <v>31.99</v>
      </c>
      <c r="G61" s="47">
        <v>26.17</v>
      </c>
      <c r="H61" s="85">
        <f t="shared" si="24"/>
        <v>1433.15</v>
      </c>
      <c r="I61" s="13">
        <f t="shared" si="2"/>
        <v>1172.4159999999999</v>
      </c>
      <c r="J61" s="49" t="str">
        <f t="shared" si="25"/>
        <v>CABO DE COBRE FLEXÍVEL ISOLADO, 16 MM², ANTI-CHAMA 0,6/1,0 KV, PARA CIRCUITOS TERMINAIS - FORNECIMENTO E INSTALAÇÃO. AF_03/2023</v>
      </c>
      <c r="K61" s="9">
        <f>H61/$H$78</f>
        <v>7.746765131637981E-2</v>
      </c>
      <c r="L61" s="83">
        <v>3</v>
      </c>
    </row>
    <row r="62" spans="1:12" ht="26.4" x14ac:dyDescent="0.25">
      <c r="A62" s="43">
        <v>91941</v>
      </c>
      <c r="B62" s="44" t="s">
        <v>59</v>
      </c>
      <c r="C62" s="82" t="s">
        <v>269</v>
      </c>
      <c r="D62" s="46" t="s">
        <v>241</v>
      </c>
      <c r="E62" s="89">
        <v>22</v>
      </c>
      <c r="F62" s="47">
        <f t="shared" ref="F62" si="27">ROUND(G62*(1+$F$3),2)</f>
        <v>12.75</v>
      </c>
      <c r="G62" s="47">
        <v>10.43</v>
      </c>
      <c r="H62" s="85">
        <f t="shared" ref="H62" si="28">ROUND(F62*E62,2)</f>
        <v>280.5</v>
      </c>
      <c r="I62" s="13"/>
      <c r="J62" s="49"/>
      <c r="K62" s="9"/>
      <c r="L62" s="83"/>
    </row>
    <row r="63" spans="1:12" ht="26.4" x14ac:dyDescent="0.25">
      <c r="A63" s="43">
        <v>91940</v>
      </c>
      <c r="B63" s="44" t="s">
        <v>245</v>
      </c>
      <c r="C63" s="82" t="s">
        <v>270</v>
      </c>
      <c r="D63" s="46" t="s">
        <v>241</v>
      </c>
      <c r="E63" s="89">
        <v>10</v>
      </c>
      <c r="F63" s="47">
        <f t="shared" si="26"/>
        <v>19.52</v>
      </c>
      <c r="G63" s="47">
        <v>15.97</v>
      </c>
      <c r="H63" s="85">
        <f t="shared" si="24"/>
        <v>195.2</v>
      </c>
      <c r="I63" s="13">
        <f t="shared" si="2"/>
        <v>159.70000000000002</v>
      </c>
      <c r="J63" s="49"/>
      <c r="K63" s="9">
        <f>H63/$H$78</f>
        <v>1.0551362758230008E-2</v>
      </c>
      <c r="L63" s="83"/>
    </row>
    <row r="64" spans="1:12" ht="26.4" x14ac:dyDescent="0.25">
      <c r="A64" s="43">
        <v>91953</v>
      </c>
      <c r="B64" s="44" t="s">
        <v>61</v>
      </c>
      <c r="C64" s="82" t="s">
        <v>271</v>
      </c>
      <c r="D64" s="46" t="s">
        <v>15</v>
      </c>
      <c r="E64" s="89">
        <v>1</v>
      </c>
      <c r="F64" s="47">
        <f t="shared" ref="F64" si="29">ROUND(G64*(1+$F$3),2)</f>
        <v>32.71</v>
      </c>
      <c r="G64" s="47">
        <v>26.76</v>
      </c>
      <c r="H64" s="85">
        <f t="shared" ref="H64" si="30">ROUND(F64*E64,2)</f>
        <v>32.71</v>
      </c>
      <c r="I64" s="13">
        <f t="shared" si="2"/>
        <v>26.76</v>
      </c>
      <c r="J64" s="49" t="str">
        <f t="shared" ref="J64" si="31">+C64</f>
        <v>INTERRUPTOR SIMPLES (1 MÓDULO), 10A/250V, INCLUINDO SUPORTE E PLACA - FORNECIMENTO E INSTALAÇÃO. AF_03/2023</v>
      </c>
      <c r="K64" s="9">
        <f>H64/$H$78</f>
        <v>1.7681100195783997E-3</v>
      </c>
      <c r="L64" s="83">
        <v>3</v>
      </c>
    </row>
    <row r="65" spans="1:12" ht="26.4" x14ac:dyDescent="0.25">
      <c r="A65" s="43">
        <v>91959</v>
      </c>
      <c r="B65" s="44" t="s">
        <v>72</v>
      </c>
      <c r="C65" s="82" t="s">
        <v>272</v>
      </c>
      <c r="D65" s="46" t="s">
        <v>15</v>
      </c>
      <c r="E65" s="89">
        <v>1</v>
      </c>
      <c r="F65" s="47">
        <f t="shared" si="26"/>
        <v>50</v>
      </c>
      <c r="G65" s="47">
        <v>40.909999999999997</v>
      </c>
      <c r="H65" s="85">
        <f t="shared" si="24"/>
        <v>50</v>
      </c>
      <c r="I65" s="13">
        <f t="shared" si="2"/>
        <v>40.909999999999997</v>
      </c>
      <c r="J65" s="49" t="str">
        <f t="shared" si="25"/>
        <v>INTERRUPTOR SIMPLES (2 MÓDULOS), 10A/250V, INCLUINDO SUPORTE E PLACA - FORNECIMENTO E INSTALAÇÃO. AF_03/2023</v>
      </c>
      <c r="K65" s="9">
        <f>H65/$H$78</f>
        <v>2.7027056245466211E-3</v>
      </c>
      <c r="L65" s="83">
        <v>3</v>
      </c>
    </row>
    <row r="66" spans="1:12" ht="26.4" x14ac:dyDescent="0.25">
      <c r="A66" s="43">
        <v>91967</v>
      </c>
      <c r="B66" s="44" t="s">
        <v>62</v>
      </c>
      <c r="C66" s="82" t="s">
        <v>275</v>
      </c>
      <c r="D66" s="46" t="s">
        <v>276</v>
      </c>
      <c r="E66" s="89">
        <v>2</v>
      </c>
      <c r="F66" s="47">
        <f t="shared" ref="F66" si="32">ROUND(G66*(1+$F$3),2)</f>
        <v>67.3</v>
      </c>
      <c r="G66" s="47">
        <v>55.06</v>
      </c>
      <c r="H66" s="85">
        <f t="shared" ref="H66" si="33">ROUND(F66*E66,2)</f>
        <v>134.6</v>
      </c>
      <c r="I66" s="13"/>
      <c r="J66" s="49"/>
      <c r="K66" s="9"/>
      <c r="L66" s="83"/>
    </row>
    <row r="67" spans="1:12" ht="26.4" x14ac:dyDescent="0.25">
      <c r="A67" s="43">
        <v>92007</v>
      </c>
      <c r="B67" s="44" t="s">
        <v>63</v>
      </c>
      <c r="C67" s="82" t="s">
        <v>278</v>
      </c>
      <c r="D67" s="46" t="s">
        <v>15</v>
      </c>
      <c r="E67" s="89">
        <v>22</v>
      </c>
      <c r="F67" s="47">
        <f t="shared" ref="F67" si="34">ROUND(G67*(1+$F$3),2)</f>
        <v>46.41</v>
      </c>
      <c r="G67" s="47">
        <v>37.97</v>
      </c>
      <c r="H67" s="85">
        <f t="shared" ref="H67" si="35">ROUND(F67*E67,2)</f>
        <v>1021.02</v>
      </c>
      <c r="I67" s="13">
        <f t="shared" si="2"/>
        <v>835.33999999999992</v>
      </c>
      <c r="J67" s="49" t="str">
        <f t="shared" ref="J67" si="36">+C67</f>
        <v>TOMADA BAIXA DE EMBUTIR (2 MÓDULOS), 2P+T 20 A, SEM SUPORTE E SEM PLACA - FORNECIMENTO E INSTALAÇÃO. AF_03/2023</v>
      </c>
      <c r="K67" s="9">
        <f>H67/$H$78</f>
        <v>5.5190329935491819E-2</v>
      </c>
      <c r="L67" s="83">
        <v>3</v>
      </c>
    </row>
    <row r="68" spans="1:12" ht="26.4" x14ac:dyDescent="0.25">
      <c r="A68" s="43">
        <v>92005</v>
      </c>
      <c r="B68" s="44" t="s">
        <v>273</v>
      </c>
      <c r="C68" s="82" t="s">
        <v>277</v>
      </c>
      <c r="D68" s="46" t="s">
        <v>241</v>
      </c>
      <c r="E68" s="89">
        <v>10</v>
      </c>
      <c r="F68" s="47">
        <f t="shared" ref="F68" si="37">ROUND(G68*(1+$F$3),2)</f>
        <v>66.58</v>
      </c>
      <c r="G68" s="47">
        <v>54.47</v>
      </c>
      <c r="H68" s="85">
        <f t="shared" ref="H68" si="38">ROUND(F68*E68,2)</f>
        <v>665.8</v>
      </c>
      <c r="I68" s="13">
        <f t="shared" si="2"/>
        <v>544.70000000000005</v>
      </c>
      <c r="J68" s="49"/>
      <c r="K68" s="9"/>
      <c r="L68" s="83"/>
    </row>
    <row r="69" spans="1:12" ht="26.4" x14ac:dyDescent="0.25">
      <c r="A69" s="43">
        <v>97667</v>
      </c>
      <c r="B69" s="44" t="s">
        <v>274</v>
      </c>
      <c r="C69" s="82" t="s">
        <v>279</v>
      </c>
      <c r="D69" s="46" t="s">
        <v>2</v>
      </c>
      <c r="E69" s="89">
        <v>19.5</v>
      </c>
      <c r="F69" s="47">
        <f t="shared" si="26"/>
        <v>9.18</v>
      </c>
      <c r="G69" s="47">
        <v>7.51</v>
      </c>
      <c r="H69" s="85">
        <f t="shared" si="24"/>
        <v>179.01</v>
      </c>
      <c r="I69" s="13">
        <f t="shared" si="2"/>
        <v>146.44499999999999</v>
      </c>
      <c r="J69" s="49" t="str">
        <f t="shared" si="25"/>
        <v>ELETRODUTO FLEXÍVEL CORRUGADO, PEAD, DN 50 (1 1/2"), PARA REDE ENTERRADA DE DISTRIBUIÇÃO DE ENERGIA ELÉTRICA - FORNECIMENTO E INSTALAÇÃO. AF_12/2021</v>
      </c>
      <c r="K69" s="9">
        <f>H69/$H$78</f>
        <v>9.6762266770018136E-3</v>
      </c>
      <c r="L69" s="83">
        <v>3</v>
      </c>
    </row>
    <row r="70" spans="1:12" ht="26.4" x14ac:dyDescent="0.25">
      <c r="A70" s="43">
        <v>91834</v>
      </c>
      <c r="B70" s="44" t="s">
        <v>64</v>
      </c>
      <c r="C70" s="82" t="s">
        <v>280</v>
      </c>
      <c r="D70" s="46" t="s">
        <v>2</v>
      </c>
      <c r="E70" s="89">
        <v>142.30000000000001</v>
      </c>
      <c r="F70" s="47">
        <f t="shared" si="26"/>
        <v>19.8</v>
      </c>
      <c r="G70" s="47">
        <v>16.2</v>
      </c>
      <c r="H70" s="85">
        <f t="shared" si="24"/>
        <v>2817.54</v>
      </c>
      <c r="I70" s="13">
        <f t="shared" si="2"/>
        <v>2305.2600000000002</v>
      </c>
      <c r="J70" s="49" t="str">
        <f t="shared" si="25"/>
        <v>ELETRODUTO FLEXÍVEL CORRUGADO, PVC, DN 25 MM (3/4"), PARA CIRCUITOS TERMINAIS, INSTALADO EM FORRO - FORNECIMENTO E INSTALAÇÃO. AF_03/2023_PA</v>
      </c>
      <c r="K70" s="9">
        <f>H70/$H$78</f>
        <v>0.15229962410770173</v>
      </c>
      <c r="L70" s="83"/>
    </row>
    <row r="71" spans="1:12" ht="26.4" x14ac:dyDescent="0.25">
      <c r="A71" s="43">
        <v>91836</v>
      </c>
      <c r="B71" s="44" t="s">
        <v>65</v>
      </c>
      <c r="C71" s="82" t="s">
        <v>281</v>
      </c>
      <c r="D71" s="46" t="s">
        <v>2</v>
      </c>
      <c r="E71" s="89">
        <v>15.3</v>
      </c>
      <c r="F71" s="47">
        <f t="shared" si="26"/>
        <v>23.04</v>
      </c>
      <c r="G71" s="47">
        <v>18.850000000000001</v>
      </c>
      <c r="H71" s="85">
        <f t="shared" si="24"/>
        <v>352.51</v>
      </c>
      <c r="I71" s="13">
        <f t="shared" si="2"/>
        <v>288.40500000000003</v>
      </c>
      <c r="J71" s="49" t="str">
        <f t="shared" si="25"/>
        <v>ELETRODUTO FLEXÍVEL CORRUGADO, PVC, DN 32 MM (1"), PARA CIRCUITOS TERMINAIS, INSTALADO EM FORRO - FORNECIMENTO E INSTALAÇÃO. AF_03/2023_PA</v>
      </c>
      <c r="K71" s="9">
        <f>H71/$H$78</f>
        <v>1.9054615194178587E-2</v>
      </c>
      <c r="L71" s="83"/>
    </row>
    <row r="72" spans="1:12" ht="39.6" x14ac:dyDescent="0.25">
      <c r="A72" s="43">
        <v>91180</v>
      </c>
      <c r="B72" s="44" t="s">
        <v>285</v>
      </c>
      <c r="C72" s="82" t="s">
        <v>284</v>
      </c>
      <c r="D72" s="46" t="s">
        <v>2</v>
      </c>
      <c r="E72" s="89">
        <v>49.4</v>
      </c>
      <c r="F72" s="47">
        <f t="shared" ref="F72:F74" si="39">ROUND(G72*(1+$F$3),2)</f>
        <v>26.17</v>
      </c>
      <c r="G72" s="47">
        <v>21.41</v>
      </c>
      <c r="H72" s="85">
        <f t="shared" ref="H72:H74" si="40">ROUND(F72*E72,2)</f>
        <v>1292.8</v>
      </c>
      <c r="I72" s="13">
        <f t="shared" si="2"/>
        <v>1057.654</v>
      </c>
      <c r="J72" s="49"/>
      <c r="K72" s="9"/>
      <c r="L72" s="83"/>
    </row>
    <row r="73" spans="1:12" ht="39.6" x14ac:dyDescent="0.25">
      <c r="A73" s="43">
        <v>91174</v>
      </c>
      <c r="B73" s="44" t="s">
        <v>66</v>
      </c>
      <c r="C73" s="82" t="s">
        <v>286</v>
      </c>
      <c r="D73" s="46" t="s">
        <v>2</v>
      </c>
      <c r="E73" s="89">
        <v>50</v>
      </c>
      <c r="F73" s="47">
        <f t="shared" si="39"/>
        <v>7.59</v>
      </c>
      <c r="G73" s="47">
        <v>6.21</v>
      </c>
      <c r="H73" s="85">
        <f t="shared" si="40"/>
        <v>379.5</v>
      </c>
      <c r="I73" s="13">
        <f t="shared" si="2"/>
        <v>310.5</v>
      </c>
      <c r="J73" s="49"/>
      <c r="K73" s="9"/>
      <c r="L73" s="83"/>
    </row>
    <row r="74" spans="1:12" ht="26.4" x14ac:dyDescent="0.25">
      <c r="A74" s="43">
        <v>101522</v>
      </c>
      <c r="B74" s="44" t="s">
        <v>288</v>
      </c>
      <c r="C74" s="82" t="s">
        <v>287</v>
      </c>
      <c r="D74" s="46" t="s">
        <v>289</v>
      </c>
      <c r="E74" s="89">
        <v>1</v>
      </c>
      <c r="F74" s="47">
        <f t="shared" si="39"/>
        <v>1494.42</v>
      </c>
      <c r="G74" s="47">
        <v>1222.6300000000001</v>
      </c>
      <c r="H74" s="85">
        <f t="shared" si="40"/>
        <v>1494.42</v>
      </c>
      <c r="I74" s="13">
        <f t="shared" si="2"/>
        <v>1222.6300000000001</v>
      </c>
      <c r="J74" s="49"/>
      <c r="K74" s="9"/>
      <c r="L74" s="83"/>
    </row>
    <row r="75" spans="1:12" ht="39.6" x14ac:dyDescent="0.25">
      <c r="A75" s="43">
        <v>100599</v>
      </c>
      <c r="B75" s="44" t="s">
        <v>67</v>
      </c>
      <c r="C75" s="82" t="s">
        <v>290</v>
      </c>
      <c r="D75" s="46" t="s">
        <v>289</v>
      </c>
      <c r="E75" s="89">
        <v>1</v>
      </c>
      <c r="F75" s="47">
        <f t="shared" ref="F75" si="41">ROUND(G75*(1+$F$3),2)</f>
        <v>667.35</v>
      </c>
      <c r="G75" s="47">
        <v>545.98</v>
      </c>
      <c r="H75" s="85">
        <f t="shared" ref="H75" si="42">ROUND(F75*E75,2)</f>
        <v>667.35</v>
      </c>
      <c r="I75" s="13"/>
      <c r="J75" s="49"/>
      <c r="K75" s="9"/>
      <c r="L75" s="83"/>
    </row>
    <row r="76" spans="1:12" ht="26.4" x14ac:dyDescent="0.25">
      <c r="A76" s="43">
        <v>93653</v>
      </c>
      <c r="B76" s="44" t="s">
        <v>291</v>
      </c>
      <c r="C76" s="82" t="s">
        <v>282</v>
      </c>
      <c r="D76" s="46" t="s">
        <v>15</v>
      </c>
      <c r="E76" s="89">
        <v>8</v>
      </c>
      <c r="F76" s="47">
        <f t="shared" ref="F76:F77" si="43">ROUND(G76*(1+$F$3),2)</f>
        <v>14.9</v>
      </c>
      <c r="G76" s="47">
        <v>12.19</v>
      </c>
      <c r="H76" s="85">
        <f t="shared" ref="H76:H77" si="44">ROUND(F76*E76,2)</f>
        <v>119.2</v>
      </c>
      <c r="I76" s="13">
        <f t="shared" si="2"/>
        <v>97.52</v>
      </c>
      <c r="J76" s="49" t="str">
        <f t="shared" ref="J76" si="45">+C76</f>
        <v>DISJUNTOR MONOPOLAR TIPO DIN, CORRENTE NOMINAL DE 10A - FORNECIMENTO E INSTALAÇÃO. AF_10/2020</v>
      </c>
      <c r="K76" s="9">
        <f>H76/$H$78</f>
        <v>6.4432502089191452E-3</v>
      </c>
      <c r="L76" s="83">
        <v>3</v>
      </c>
    </row>
    <row r="77" spans="1:12" ht="13.8" thickBot="1" x14ac:dyDescent="0.3">
      <c r="A77" s="43">
        <v>93666</v>
      </c>
      <c r="B77" s="44" t="s">
        <v>73</v>
      </c>
      <c r="C77" s="82" t="s">
        <v>283</v>
      </c>
      <c r="D77" s="46" t="s">
        <v>15</v>
      </c>
      <c r="E77" s="89">
        <v>1</v>
      </c>
      <c r="F77" s="47">
        <f t="shared" si="43"/>
        <v>91.22</v>
      </c>
      <c r="G77" s="47">
        <v>74.63</v>
      </c>
      <c r="H77" s="85">
        <f t="shared" si="44"/>
        <v>91.22</v>
      </c>
      <c r="I77" s="13">
        <f t="shared" si="2"/>
        <v>74.63</v>
      </c>
      <c r="J77" s="49"/>
      <c r="K77" s="9">
        <f>H77/$H$78</f>
        <v>4.9308161414228554E-3</v>
      </c>
      <c r="L77" s="83"/>
    </row>
    <row r="78" spans="1:12" ht="16.5" customHeight="1" thickBot="1" x14ac:dyDescent="0.3">
      <c r="A78" s="10"/>
      <c r="B78" s="190" t="s">
        <v>11</v>
      </c>
      <c r="C78" s="190"/>
      <c r="D78" s="190"/>
      <c r="E78" s="190"/>
      <c r="F78" s="190"/>
      <c r="G78" s="191"/>
      <c r="H78" s="67">
        <f>SUM(H57:H77)</f>
        <v>18499.98</v>
      </c>
      <c r="I78" s="13">
        <f t="shared" ref="I78:I81" si="46">E78*G78</f>
        <v>0</v>
      </c>
      <c r="J78" s="12"/>
      <c r="L78" s="11"/>
    </row>
    <row r="79" spans="1:12" ht="16.5" customHeight="1" x14ac:dyDescent="0.25">
      <c r="A79" s="59"/>
      <c r="B79" s="26"/>
      <c r="C79" s="27"/>
      <c r="D79" s="26"/>
      <c r="E79" s="28"/>
      <c r="F79" s="26"/>
      <c r="G79" s="26" t="s">
        <v>17</v>
      </c>
      <c r="H79" s="64">
        <f>H78/$G$7</f>
        <v>5.0222256801716179E-2</v>
      </c>
      <c r="I79" s="13"/>
      <c r="J79" s="12"/>
      <c r="L79" s="11"/>
    </row>
    <row r="80" spans="1:12" ht="16.5" customHeight="1" x14ac:dyDescent="0.25">
      <c r="A80" s="53" t="s">
        <v>42</v>
      </c>
      <c r="B80" s="53" t="s">
        <v>36</v>
      </c>
      <c r="C80" s="189" t="s">
        <v>70</v>
      </c>
      <c r="D80" s="189"/>
      <c r="E80" s="189"/>
      <c r="F80" s="189"/>
      <c r="G80" s="189"/>
      <c r="H80" s="189"/>
      <c r="I80" s="13">
        <f t="shared" si="46"/>
        <v>0</v>
      </c>
      <c r="J80" s="12"/>
      <c r="L80" s="11"/>
    </row>
    <row r="81" spans="1:16" ht="39.6" x14ac:dyDescent="0.25">
      <c r="A81" s="43">
        <v>93372</v>
      </c>
      <c r="B81" s="44" t="s">
        <v>14</v>
      </c>
      <c r="C81" s="82" t="s">
        <v>292</v>
      </c>
      <c r="D81" s="46" t="s">
        <v>293</v>
      </c>
      <c r="E81" s="89">
        <v>35</v>
      </c>
      <c r="F81" s="47">
        <f t="shared" ref="F81" si="47">ROUND(G81*(1+$F$3),2)</f>
        <v>17.600000000000001</v>
      </c>
      <c r="G81" s="47">
        <v>14.4</v>
      </c>
      <c r="H81" s="85">
        <f t="shared" ref="H81" si="48">ROUND(F81*E81,2)</f>
        <v>616</v>
      </c>
      <c r="I81" s="13">
        <f t="shared" si="46"/>
        <v>504</v>
      </c>
      <c r="J81" s="49" t="str">
        <f t="shared" ref="J81" si="49">+C81</f>
        <v>REATERRO MECANIZADO DE VALA COM ESCAVADEIRA HIDRÁULICA (CAPACIDADE DA CAÇAMBA: 0,8 M³/POTÊNCIA: 111 HP), LARGURA ATÉ 1,5 M, PROFUNDIDADE DE 3,0 A 6,0 M, COM SOLO (SEM SUBSTITUIÇÃO) DE 1ª CATEGORIA, COM COMPACTADOR DE SOLOS DE PERCUSSÃO. AF_08/2023</v>
      </c>
      <c r="K81" s="9">
        <f>H81/$H$83</f>
        <v>0.24015594541910332</v>
      </c>
      <c r="L81" s="83">
        <v>3</v>
      </c>
      <c r="P81" s="72"/>
    </row>
    <row r="82" spans="1:16" ht="27" thickBot="1" x14ac:dyDescent="0.3">
      <c r="A82" s="43">
        <v>89576</v>
      </c>
      <c r="B82" s="44" t="s">
        <v>16</v>
      </c>
      <c r="C82" s="45" t="s">
        <v>94</v>
      </c>
      <c r="D82" s="46" t="s">
        <v>2</v>
      </c>
      <c r="E82" s="88">
        <v>50</v>
      </c>
      <c r="F82" s="47">
        <f t="shared" ref="F82" si="50">ROUND(G82*(1+$F$3),2)</f>
        <v>38.979999999999997</v>
      </c>
      <c r="G82" s="47">
        <v>31.89</v>
      </c>
      <c r="H82" s="48">
        <f t="shared" ref="H82" si="51">ROUND(F82*E82,2)</f>
        <v>1949</v>
      </c>
      <c r="I82" s="13">
        <f t="shared" ref="I82:I115" si="52">E82*G82</f>
        <v>1594.5</v>
      </c>
      <c r="J82" s="49" t="str">
        <f t="shared" ref="J82" si="53">+C82</f>
        <v>TUBO PVC, SÉRIE R, ÁGUA PLUVIAL, DN 75 MM, FORNECIDO E INSTALADO EM CONDUTORES VERTICAIS DE ÁGUAS PLUVIAIS. AF_12/2014</v>
      </c>
      <c r="K82" s="9">
        <f>H82/$H$83</f>
        <v>0.75984405458089666</v>
      </c>
      <c r="L82" s="50"/>
    </row>
    <row r="83" spans="1:16" ht="16.5" customHeight="1" thickBot="1" x14ac:dyDescent="0.3">
      <c r="A83" s="10"/>
      <c r="B83" s="190" t="s">
        <v>37</v>
      </c>
      <c r="C83" s="190"/>
      <c r="D83" s="190"/>
      <c r="E83" s="190"/>
      <c r="F83" s="190"/>
      <c r="G83" s="191"/>
      <c r="H83" s="67">
        <f>SUM(H81:H82)</f>
        <v>2565</v>
      </c>
      <c r="I83" s="13">
        <f t="shared" si="52"/>
        <v>0</v>
      </c>
      <c r="J83" s="12"/>
      <c r="L83" s="11"/>
    </row>
    <row r="84" spans="1:16" ht="16.5" customHeight="1" x14ac:dyDescent="0.25">
      <c r="A84" s="59"/>
      <c r="B84" s="26"/>
      <c r="C84" s="27"/>
      <c r="D84" s="26"/>
      <c r="E84" s="28"/>
      <c r="F84" s="26"/>
      <c r="G84" s="26" t="s">
        <v>17</v>
      </c>
      <c r="H84" s="63">
        <f>H83/$G$7</f>
        <v>6.9632555654872063E-3</v>
      </c>
      <c r="I84" s="13"/>
      <c r="J84" s="12"/>
      <c r="L84" s="11"/>
    </row>
    <row r="85" spans="1:16" ht="16.5" customHeight="1" x14ac:dyDescent="0.25">
      <c r="A85" s="53" t="s">
        <v>42</v>
      </c>
      <c r="B85" s="53" t="s">
        <v>24</v>
      </c>
      <c r="C85" s="189" t="s">
        <v>151</v>
      </c>
      <c r="D85" s="189"/>
      <c r="E85" s="189"/>
      <c r="F85" s="189"/>
      <c r="G85" s="189"/>
      <c r="H85" s="189"/>
      <c r="I85" s="13">
        <f t="shared" si="52"/>
        <v>0</v>
      </c>
      <c r="J85" s="12"/>
      <c r="L85" s="11"/>
    </row>
    <row r="86" spans="1:16" x14ac:dyDescent="0.25">
      <c r="A86" s="98"/>
      <c r="B86" s="99" t="s">
        <v>13</v>
      </c>
      <c r="C86" s="100" t="s">
        <v>69</v>
      </c>
      <c r="D86" s="101" t="str">
        <f>IF(E86=0," ",IF(#REF!=0," ",VLOOKUP(#REF!,#REF!,4,FALSE)))</f>
        <v xml:space="preserve"> </v>
      </c>
      <c r="E86" s="102"/>
      <c r="F86" s="103"/>
      <c r="G86" s="104"/>
      <c r="H86" s="105"/>
      <c r="I86" s="13">
        <f t="shared" si="52"/>
        <v>0</v>
      </c>
      <c r="J86" s="49"/>
      <c r="K86" s="49"/>
      <c r="L86" s="50">
        <v>3</v>
      </c>
    </row>
    <row r="87" spans="1:16" s="78" customFormat="1" ht="35.4" customHeight="1" x14ac:dyDescent="0.25">
      <c r="A87" s="43">
        <v>87879</v>
      </c>
      <c r="B87" s="44" t="s">
        <v>76</v>
      </c>
      <c r="C87" s="45" t="s">
        <v>294</v>
      </c>
      <c r="D87" s="73" t="s">
        <v>0</v>
      </c>
      <c r="E87" s="90">
        <v>292.39999999999998</v>
      </c>
      <c r="F87" s="74">
        <f>ROUND(G87*(1+$F$3),2)</f>
        <v>5.21</v>
      </c>
      <c r="G87" s="74">
        <v>4.26</v>
      </c>
      <c r="H87" s="75">
        <f>ROUND(F87*E87,2)</f>
        <v>1523.4</v>
      </c>
      <c r="I87" s="13">
        <f t="shared" si="52"/>
        <v>1245.6239999999998</v>
      </c>
      <c r="J87" s="76" t="str">
        <f>+C87</f>
        <v>CHAPISCO APLICADO EM ALVENARIAS E ESTRUTURAS DE CONCRETO INTERNAS, COM COLHER DE PEDREIRO.  ARGAMASSA TRAÇO 1:3 COM PREPARO EM BETONEIRA 400L. AF_10/2022</v>
      </c>
      <c r="K87" s="9" t="e">
        <f>H87/#REF!</f>
        <v>#REF!</v>
      </c>
      <c r="L87" s="77">
        <v>3</v>
      </c>
    </row>
    <row r="88" spans="1:16" s="80" customFormat="1" ht="56.25" customHeight="1" x14ac:dyDescent="0.25">
      <c r="A88" s="43">
        <v>87529</v>
      </c>
      <c r="B88" s="44" t="s">
        <v>77</v>
      </c>
      <c r="C88" s="45" t="s">
        <v>295</v>
      </c>
      <c r="D88" s="46" t="s">
        <v>0</v>
      </c>
      <c r="E88" s="90">
        <v>292.39999999999998</v>
      </c>
      <c r="F88" s="47">
        <f>ROUND(G88*(1+$F$3),2)</f>
        <v>40.520000000000003</v>
      </c>
      <c r="G88" s="47">
        <v>33.15</v>
      </c>
      <c r="H88" s="48">
        <f>ROUND(F88*E88,2)</f>
        <v>11848.05</v>
      </c>
      <c r="I88" s="13">
        <f t="shared" si="52"/>
        <v>9693.06</v>
      </c>
      <c r="J88" s="47" t="str">
        <f>+C88</f>
        <v>MASSA ÚNICA, EM ARGAMASSA TRAÇO 1:2:8, PREPARO MECÂNICO, APLICADA MANUALMENTE EM PAREDES INTERNAS DE AMBIENTES COM ÁREA ENTRE 5M² E 10M², E = 17,5MM, COM TALISCAS. AF_03/2024</v>
      </c>
      <c r="K88" s="9" t="e">
        <f>H88/#REF!</f>
        <v>#REF!</v>
      </c>
      <c r="L88" s="79">
        <v>3</v>
      </c>
    </row>
    <row r="89" spans="1:16" x14ac:dyDescent="0.25">
      <c r="A89" s="43">
        <v>88485</v>
      </c>
      <c r="B89" s="44" t="s">
        <v>78</v>
      </c>
      <c r="C89" s="45" t="s">
        <v>296</v>
      </c>
      <c r="D89" s="46" t="s">
        <v>0</v>
      </c>
      <c r="E89" s="88">
        <v>292.3</v>
      </c>
      <c r="F89" s="47">
        <f t="shared" ref="F89" si="54">ROUND(G89*(1+$F$3),2)</f>
        <v>3.75</v>
      </c>
      <c r="G89" s="47">
        <v>3.07</v>
      </c>
      <c r="H89" s="48">
        <f t="shared" ref="H89" si="55">ROUND(F89*E89,2)</f>
        <v>1096.1300000000001</v>
      </c>
      <c r="I89" s="13">
        <f t="shared" si="52"/>
        <v>897.36099999999999</v>
      </c>
      <c r="J89" s="49" t="str">
        <f t="shared" ref="J89" si="56">+C89</f>
        <v>FUNDO SELADOR ACRÍLICO, APLICAÇÃO MANUAL EM PAREDE, UMA DEMÃO. AF_04/2023</v>
      </c>
      <c r="K89" s="9" t="e">
        <f>H89/#REF!</f>
        <v>#REF!</v>
      </c>
      <c r="L89" s="50">
        <v>3</v>
      </c>
    </row>
    <row r="90" spans="1:16" ht="26.4" x14ac:dyDescent="0.25">
      <c r="A90" s="43">
        <v>88497</v>
      </c>
      <c r="B90" s="44" t="s">
        <v>79</v>
      </c>
      <c r="C90" s="45" t="s">
        <v>297</v>
      </c>
      <c r="D90" s="46" t="s">
        <v>0</v>
      </c>
      <c r="E90" s="88">
        <v>292.39999999999998</v>
      </c>
      <c r="F90" s="47">
        <f>ROUND(G90*(1+$F$3),2)</f>
        <v>19.149999999999999</v>
      </c>
      <c r="G90" s="47">
        <v>15.67</v>
      </c>
      <c r="H90" s="48">
        <f>ROUND(F90*E90,2)</f>
        <v>5599.46</v>
      </c>
      <c r="I90" s="13">
        <f t="shared" si="52"/>
        <v>4581.9079999999994</v>
      </c>
      <c r="J90" s="49" t="str">
        <f>+C90</f>
        <v>EMASSAMENTO COM MASSA LÁTEX, APLICAÇÃO EM PAREDE, DUAS DEMÃOS, LIXAMENTO MANUAL. AF_04/2023</v>
      </c>
      <c r="K90" s="9" t="e">
        <f>H90/#REF!</f>
        <v>#REF!</v>
      </c>
      <c r="L90" s="50">
        <v>3</v>
      </c>
    </row>
    <row r="91" spans="1:16" x14ac:dyDescent="0.25">
      <c r="A91" s="43">
        <v>88489</v>
      </c>
      <c r="B91" s="44" t="s">
        <v>80</v>
      </c>
      <c r="C91" s="45" t="s">
        <v>298</v>
      </c>
      <c r="D91" s="46" t="s">
        <v>0</v>
      </c>
      <c r="E91" s="88">
        <v>292.39999999999998</v>
      </c>
      <c r="F91" s="47">
        <f>ROUND(G91*(1+$F$3),2)</f>
        <v>14.29</v>
      </c>
      <c r="G91" s="47">
        <v>11.69</v>
      </c>
      <c r="H91" s="48">
        <f>ROUND(F91*E91,2)</f>
        <v>4178.3999999999996</v>
      </c>
      <c r="I91" s="13">
        <f t="shared" si="52"/>
        <v>3418.1559999999995</v>
      </c>
      <c r="J91" s="49" t="str">
        <f>+C91</f>
        <v>PINTURA LÁTEX ACRÍLICA PREMIUM, APLICAÇÃO MANUAL EM PAREDES, DUAS DEMÃOS. AF_04/2023</v>
      </c>
      <c r="K91" s="9" t="e">
        <f>H91/#REF!</f>
        <v>#REF!</v>
      </c>
      <c r="L91" s="50">
        <v>3</v>
      </c>
    </row>
    <row r="92" spans="1:16" ht="26.4" x14ac:dyDescent="0.25">
      <c r="A92" s="43">
        <v>88431</v>
      </c>
      <c r="B92" s="44" t="s">
        <v>81</v>
      </c>
      <c r="C92" s="45" t="s">
        <v>299</v>
      </c>
      <c r="D92" s="46" t="s">
        <v>0</v>
      </c>
      <c r="E92" s="88">
        <v>292.39999999999998</v>
      </c>
      <c r="F92" s="47">
        <f>ROUND(G92*(1+$F$3),2)</f>
        <v>28.47</v>
      </c>
      <c r="G92" s="47">
        <v>23.29</v>
      </c>
      <c r="H92" s="48">
        <f>ROUND(F92*E92,2)</f>
        <v>8324.6299999999992</v>
      </c>
      <c r="I92" s="13">
        <f t="shared" si="52"/>
        <v>6809.9959999999992</v>
      </c>
      <c r="J92" s="49" t="str">
        <f>+C92</f>
        <v>APLICAÇÃO MANUAL DE PINTURA COM TINTA TEXTURIZADA ACRÍLICA EM PAREDES EXTERNAS DE CASAS, DUAS CORES. AF_03/2024</v>
      </c>
      <c r="K92" s="9" t="e">
        <f>H92/#REF!</f>
        <v>#REF!</v>
      </c>
      <c r="L92" s="50">
        <v>3</v>
      </c>
    </row>
    <row r="93" spans="1:16" x14ac:dyDescent="0.25">
      <c r="A93" s="98"/>
      <c r="B93" s="99" t="s">
        <v>14</v>
      </c>
      <c r="C93" s="100" t="s">
        <v>48</v>
      </c>
      <c r="D93" s="101" t="str">
        <f>IF(E93=0," ",IF(#REF!=0," ",VLOOKUP(#REF!,#REF!,4,FALSE)))</f>
        <v xml:space="preserve"> </v>
      </c>
      <c r="E93" s="102"/>
      <c r="F93" s="103"/>
      <c r="G93" s="104"/>
      <c r="H93" s="105"/>
      <c r="I93" s="13">
        <f t="shared" si="52"/>
        <v>0</v>
      </c>
      <c r="J93" s="49"/>
      <c r="K93" s="9" t="e">
        <f>H93/#REF!</f>
        <v>#REF!</v>
      </c>
      <c r="L93" s="50">
        <v>3</v>
      </c>
    </row>
    <row r="94" spans="1:16" x14ac:dyDescent="0.25">
      <c r="A94" s="91">
        <v>94319</v>
      </c>
      <c r="B94" s="44" t="s">
        <v>82</v>
      </c>
      <c r="C94" s="93" t="s">
        <v>150</v>
      </c>
      <c r="D94" s="94" t="s">
        <v>6</v>
      </c>
      <c r="E94" s="95">
        <v>90</v>
      </c>
      <c r="F94" s="47">
        <f>ROUND(G94*(1+$F$3),2)</f>
        <v>89.91</v>
      </c>
      <c r="G94" s="96">
        <v>73.56</v>
      </c>
      <c r="H94" s="48">
        <f>ROUND(F94*E94,2)</f>
        <v>8091.9</v>
      </c>
      <c r="I94" s="13"/>
      <c r="J94" s="12"/>
      <c r="K94" s="12"/>
      <c r="L94" s="11"/>
    </row>
    <row r="95" spans="1:16" ht="25.5" customHeight="1" x14ac:dyDescent="0.25">
      <c r="A95" s="43">
        <v>95241</v>
      </c>
      <c r="B95" s="44" t="s">
        <v>83</v>
      </c>
      <c r="C95" s="71" t="s">
        <v>302</v>
      </c>
      <c r="D95" s="46" t="s">
        <v>0</v>
      </c>
      <c r="E95" s="88">
        <v>265</v>
      </c>
      <c r="F95" s="47">
        <f>ROUND(G95*(1+$F$3),2)</f>
        <v>48.95</v>
      </c>
      <c r="G95" s="47">
        <v>40.049999999999997</v>
      </c>
      <c r="H95" s="48">
        <f t="shared" ref="H95:H99" si="57">ROUND(F95*E95,2)</f>
        <v>12971.75</v>
      </c>
      <c r="I95" s="13">
        <f t="shared" si="52"/>
        <v>10613.25</v>
      </c>
      <c r="J95" s="49" t="str">
        <f t="shared" ref="J95" si="58">+C95</f>
        <v>LASTRO DE CONCRETO MAGRO, APLICADO EM PISOS, LAJES SOBRE SOLO OU RADIERS, ESPESSURA DE 5 CM. AF_01/2024</v>
      </c>
      <c r="K95" s="9" t="e">
        <f>H95/#REF!</f>
        <v>#REF!</v>
      </c>
      <c r="L95" s="50">
        <v>3</v>
      </c>
      <c r="N95" s="54">
        <v>402.61</v>
      </c>
    </row>
    <row r="96" spans="1:16" ht="25.5" customHeight="1" x14ac:dyDescent="0.25">
      <c r="A96" s="43">
        <v>97088</v>
      </c>
      <c r="B96" s="44" t="s">
        <v>84</v>
      </c>
      <c r="C96" s="71" t="s">
        <v>305</v>
      </c>
      <c r="D96" s="46" t="s">
        <v>201</v>
      </c>
      <c r="E96" s="88">
        <v>350</v>
      </c>
      <c r="F96" s="47">
        <f>ROUND(G96*(1+$F$3),2)</f>
        <v>24.9</v>
      </c>
      <c r="G96" s="47">
        <v>20.37</v>
      </c>
      <c r="H96" s="48">
        <f t="shared" ref="H96" si="59">ROUND(F96*E96,2)</f>
        <v>8715</v>
      </c>
      <c r="I96" s="13">
        <f t="shared" si="52"/>
        <v>7129.5</v>
      </c>
      <c r="J96" s="49"/>
      <c r="K96" s="9"/>
      <c r="L96" s="50"/>
    </row>
    <row r="97" spans="1:16" ht="39.6" x14ac:dyDescent="0.25">
      <c r="A97" s="43">
        <v>87620</v>
      </c>
      <c r="B97" s="44" t="s">
        <v>85</v>
      </c>
      <c r="C97" s="71" t="s">
        <v>301</v>
      </c>
      <c r="D97" s="46" t="s">
        <v>0</v>
      </c>
      <c r="E97" s="88">
        <v>265</v>
      </c>
      <c r="F97" s="47">
        <f>ROUND(G97*(1+$F$3),2)</f>
        <v>39.15</v>
      </c>
      <c r="G97" s="47">
        <v>32.03</v>
      </c>
      <c r="H97" s="48">
        <f t="shared" si="57"/>
        <v>10374.75</v>
      </c>
      <c r="I97" s="13">
        <f t="shared" si="52"/>
        <v>8487.9500000000007</v>
      </c>
      <c r="J97" s="49" t="str">
        <f>+C97</f>
        <v>CONTRAPISO EM ARGAMASSA TRAÇO 1:4 (CIMENTO E AREIA), PREPARO MECÂNICO COM BETONEIRA 400 L, APLICADO EM ÁREAS SECAS SOBRE LAJE, ADERIDO, ACABAMENTO NÃO REFORÇADO, ESPESSURA 2CM. AF_07/2021</v>
      </c>
      <c r="K97" s="9" t="e">
        <f>H97/#REF!</f>
        <v>#REF!</v>
      </c>
      <c r="L97" s="50">
        <v>3</v>
      </c>
    </row>
    <row r="98" spans="1:16" ht="26.4" x14ac:dyDescent="0.25">
      <c r="A98" s="43">
        <v>102506</v>
      </c>
      <c r="B98" s="44" t="s">
        <v>90</v>
      </c>
      <c r="C98" s="71" t="s">
        <v>303</v>
      </c>
      <c r="D98" s="46" t="s">
        <v>304</v>
      </c>
      <c r="E98" s="88">
        <v>350</v>
      </c>
      <c r="F98" s="47">
        <f>ROUND(G98*(1+$F$3),2)</f>
        <v>11.44</v>
      </c>
      <c r="G98" s="47">
        <v>9.36</v>
      </c>
      <c r="H98" s="48">
        <f t="shared" ref="H98" si="60">ROUND(F98*E98,2)</f>
        <v>4004</v>
      </c>
      <c r="I98" s="13"/>
      <c r="J98" s="49"/>
      <c r="K98" s="9"/>
      <c r="L98" s="50"/>
    </row>
    <row r="99" spans="1:16" ht="25.5" customHeight="1" x14ac:dyDescent="0.25">
      <c r="A99" s="43">
        <v>104162</v>
      </c>
      <c r="B99" s="44" t="s">
        <v>317</v>
      </c>
      <c r="C99" s="71" t="s">
        <v>300</v>
      </c>
      <c r="D99" s="46" t="s">
        <v>0</v>
      </c>
      <c r="E99" s="88">
        <v>265</v>
      </c>
      <c r="F99" s="47">
        <f t="shared" ref="F99" si="61">ROUND(G99*(1+$F$3),2)</f>
        <v>123.06</v>
      </c>
      <c r="G99" s="47">
        <v>100.68</v>
      </c>
      <c r="H99" s="48">
        <f t="shared" si="57"/>
        <v>32610.9</v>
      </c>
      <c r="I99" s="13">
        <f t="shared" si="52"/>
        <v>26680.2</v>
      </c>
      <c r="J99" s="49" t="str">
        <f t="shared" ref="J99" si="62">+C99</f>
        <v>PISO EM GRANILITE, MARMORITE OU GRANITINA EM AMBIENTES INTERNOS, COM ESPESSURA DE 8 MM, INCLUSO MISTURA EM BETONEIRA, COLOCAÇÃO DAS JUNTAS, APLICAÇÃO DO PISO, 4 POLIMENTOS COM POLITRIZ, ESTUCAMENTO, SELADOR E CERA. AF_06/2022</v>
      </c>
      <c r="K99" s="9" t="e">
        <f>H99/#REF!</f>
        <v>#REF!</v>
      </c>
      <c r="L99" s="50">
        <v>3</v>
      </c>
    </row>
    <row r="100" spans="1:16" x14ac:dyDescent="0.25">
      <c r="A100" s="98"/>
      <c r="B100" s="99" t="s">
        <v>16</v>
      </c>
      <c r="C100" s="100" t="s">
        <v>49</v>
      </c>
      <c r="D100" s="101" t="str">
        <f>IF(E100=0," ",IF(#REF!=0," ",VLOOKUP(#REF!,#REF!,4,FALSE)))</f>
        <v xml:space="preserve"> </v>
      </c>
      <c r="E100" s="102"/>
      <c r="F100" s="103"/>
      <c r="G100" s="104"/>
      <c r="H100" s="105"/>
      <c r="I100" s="13">
        <f t="shared" si="52"/>
        <v>0</v>
      </c>
      <c r="J100" s="49"/>
      <c r="K100" s="9" t="e">
        <f>H100/#REF!</f>
        <v>#REF!</v>
      </c>
      <c r="L100" s="50">
        <v>3</v>
      </c>
    </row>
    <row r="101" spans="1:16" ht="25.5" customHeight="1" x14ac:dyDescent="0.25">
      <c r="A101" s="81">
        <v>96116</v>
      </c>
      <c r="B101" s="44" t="s">
        <v>86</v>
      </c>
      <c r="C101" s="82" t="s">
        <v>306</v>
      </c>
      <c r="D101" s="46" t="s">
        <v>0</v>
      </c>
      <c r="E101" s="89">
        <v>40.299999999999997</v>
      </c>
      <c r="F101" s="47">
        <f t="shared" ref="F101" si="63">ROUND(G101*(1+$F$3),2)</f>
        <v>72.489999999999995</v>
      </c>
      <c r="G101" s="47">
        <v>59.31</v>
      </c>
      <c r="H101" s="84">
        <f t="shared" ref="H101" si="64">ROUND(F101*E101,2)</f>
        <v>2921.35</v>
      </c>
      <c r="I101" s="13">
        <f t="shared" si="52"/>
        <v>2390.1929999999998</v>
      </c>
      <c r="J101" s="49" t="str">
        <f>+C101</f>
        <v>FORRO EM RÉGUAS DE PVC, FRISADO, PARA AMBIENTES COMERCIAIS, INCLUSIVE ESTRUTURA BIDIRECIONAL DE FIXAÇÃO. AF_08/2023_PS</v>
      </c>
      <c r="K101" s="9" t="e">
        <f>H101/#REF!</f>
        <v>#REF!</v>
      </c>
      <c r="L101" s="83">
        <v>3</v>
      </c>
      <c r="M101" s="86"/>
      <c r="N101" s="87"/>
      <c r="O101" s="87"/>
    </row>
    <row r="102" spans="1:16" x14ac:dyDescent="0.25">
      <c r="A102" s="43">
        <v>96121</v>
      </c>
      <c r="B102" s="44" t="s">
        <v>87</v>
      </c>
      <c r="C102" s="45" t="s">
        <v>307</v>
      </c>
      <c r="D102" s="46" t="s">
        <v>2</v>
      </c>
      <c r="E102" s="88">
        <v>35</v>
      </c>
      <c r="F102" s="47">
        <f>ROUND(G102*(1+$F$3),2)</f>
        <v>12.93</v>
      </c>
      <c r="G102" s="47">
        <v>10.58</v>
      </c>
      <c r="H102" s="48">
        <f>ROUND(F102*E102,2)</f>
        <v>452.55</v>
      </c>
      <c r="I102" s="13">
        <f t="shared" si="52"/>
        <v>370.3</v>
      </c>
      <c r="J102" s="49" t="str">
        <f>+C102</f>
        <v>ACABAMENTOS PARA FORRO (RODA-FORRO EM PERFIL METÁLICO E PLÁSTICO). AF_08/2023</v>
      </c>
      <c r="K102" s="9" t="e">
        <f>H102/#REF!</f>
        <v>#REF!</v>
      </c>
      <c r="L102" s="50">
        <v>3</v>
      </c>
    </row>
    <row r="103" spans="1:16" x14ac:dyDescent="0.25">
      <c r="A103" s="43">
        <v>88488</v>
      </c>
      <c r="B103" s="44" t="s">
        <v>88</v>
      </c>
      <c r="C103" s="45" t="s">
        <v>149</v>
      </c>
      <c r="D103" s="46" t="s">
        <v>0</v>
      </c>
      <c r="E103" s="88">
        <v>291.27</v>
      </c>
      <c r="F103" s="47">
        <f>ROUND(G103*(1+$F$3),2)</f>
        <v>19.53</v>
      </c>
      <c r="G103" s="47">
        <v>15.98</v>
      </c>
      <c r="H103" s="48">
        <f>ROUND(F103*E103,2)</f>
        <v>5688.5</v>
      </c>
      <c r="I103" s="13">
        <f t="shared" si="52"/>
        <v>4654.4946</v>
      </c>
      <c r="J103" s="49" t="str">
        <f>+C103</f>
        <v>APLICAÇÃO MANUAL DE PINTURA COM TINTA LÁTEX ACRÍLICA EM TETO, DUAS DEMÃOS.  AF_06/2014</v>
      </c>
      <c r="K103" s="9" t="e">
        <f>H103/#REF!</f>
        <v>#REF!</v>
      </c>
      <c r="L103" s="50">
        <v>3</v>
      </c>
    </row>
    <row r="104" spans="1:16" ht="13.8" thickBot="1" x14ac:dyDescent="0.3">
      <c r="A104" s="91">
        <v>96121</v>
      </c>
      <c r="B104" s="92" t="s">
        <v>185</v>
      </c>
      <c r="C104" s="167" t="s">
        <v>184</v>
      </c>
      <c r="D104" s="94" t="s">
        <v>2</v>
      </c>
      <c r="E104" s="95">
        <v>75</v>
      </c>
      <c r="F104" s="96">
        <f>ROUND(G104*(1+$F$3),2)</f>
        <v>14.63</v>
      </c>
      <c r="G104" s="96">
        <v>11.97</v>
      </c>
      <c r="H104" s="97">
        <f>ROUND(F104*E104,2)</f>
        <v>1097.25</v>
      </c>
      <c r="I104" s="13">
        <f t="shared" si="52"/>
        <v>897.75</v>
      </c>
      <c r="J104" s="12" t="str">
        <f>+C104</f>
        <v>ACABAMENTOS PARA FORRO (RODA-FORRO EM PERFIL METÁLICO E PLÁSTICO). AF_05/2017</v>
      </c>
      <c r="K104" s="9"/>
      <c r="L104" s="11"/>
    </row>
    <row r="105" spans="1:16" ht="13.8" thickBot="1" x14ac:dyDescent="0.3">
      <c r="A105" s="10"/>
      <c r="B105" s="190" t="s">
        <v>196</v>
      </c>
      <c r="C105" s="190"/>
      <c r="D105" s="190"/>
      <c r="E105" s="190"/>
      <c r="F105" s="190"/>
      <c r="G105" s="191"/>
      <c r="H105" s="67">
        <f>SUM(H87:H104)</f>
        <v>119498.02</v>
      </c>
      <c r="I105" s="13"/>
      <c r="J105" s="12"/>
      <c r="K105" s="9"/>
      <c r="L105" s="11"/>
    </row>
    <row r="106" spans="1:16" ht="16.5" customHeight="1" x14ac:dyDescent="0.25">
      <c r="A106" s="59"/>
      <c r="B106" s="26"/>
      <c r="C106" s="27"/>
      <c r="D106" s="26"/>
      <c r="E106" s="28"/>
      <c r="F106" s="26"/>
      <c r="G106" s="26" t="s">
        <v>17</v>
      </c>
      <c r="H106" s="64">
        <f>H105/$G$7</f>
        <v>0.32440360734101426</v>
      </c>
      <c r="I106" s="13"/>
      <c r="J106" s="12"/>
      <c r="L106" s="11"/>
    </row>
    <row r="107" spans="1:16" ht="16.5" customHeight="1" x14ac:dyDescent="0.25">
      <c r="A107" s="53" t="s">
        <v>42</v>
      </c>
      <c r="B107" s="53" t="s">
        <v>53</v>
      </c>
      <c r="C107" s="189" t="s">
        <v>50</v>
      </c>
      <c r="D107" s="189"/>
      <c r="E107" s="189"/>
      <c r="F107" s="189"/>
      <c r="G107" s="189"/>
      <c r="H107" s="189"/>
      <c r="I107" s="13">
        <f t="shared" si="52"/>
        <v>0</v>
      </c>
      <c r="J107" s="12"/>
      <c r="L107" s="11"/>
    </row>
    <row r="108" spans="1:16" ht="39.6" x14ac:dyDescent="0.25">
      <c r="A108" s="43">
        <v>100775</v>
      </c>
      <c r="B108" s="44" t="s">
        <v>14</v>
      </c>
      <c r="C108" s="82" t="s">
        <v>308</v>
      </c>
      <c r="D108" s="46" t="s">
        <v>201</v>
      </c>
      <c r="E108" s="89">
        <v>2547.5</v>
      </c>
      <c r="F108" s="47">
        <f t="shared" ref="F108:F109" si="65">ROUND(G108*(1+$F$3),2)</f>
        <v>15.44</v>
      </c>
      <c r="G108" s="47">
        <v>12.63</v>
      </c>
      <c r="H108" s="85">
        <f t="shared" ref="H108:H109" si="66">ROUND(F108*E108,2)</f>
        <v>39333.4</v>
      </c>
      <c r="I108" s="13"/>
      <c r="J108" s="49"/>
      <c r="K108" s="9"/>
      <c r="L108" s="83"/>
      <c r="P108" s="72"/>
    </row>
    <row r="109" spans="1:16" ht="39.6" x14ac:dyDescent="0.25">
      <c r="A109" s="43">
        <v>100765</v>
      </c>
      <c r="B109" s="44" t="s">
        <v>16</v>
      </c>
      <c r="C109" s="82" t="s">
        <v>309</v>
      </c>
      <c r="D109" s="46" t="s">
        <v>201</v>
      </c>
      <c r="E109" s="89">
        <v>1300.8</v>
      </c>
      <c r="F109" s="47">
        <f t="shared" si="65"/>
        <v>16.940000000000001</v>
      </c>
      <c r="G109" s="47">
        <v>13.86</v>
      </c>
      <c r="H109" s="85">
        <f t="shared" si="66"/>
        <v>22035.55</v>
      </c>
      <c r="I109" s="13" t="e">
        <f>#REF!*G109</f>
        <v>#REF!</v>
      </c>
      <c r="J109" s="49"/>
      <c r="K109" s="9"/>
      <c r="L109" s="83"/>
      <c r="P109" s="72"/>
    </row>
    <row r="110" spans="1:16" ht="26.4" x14ac:dyDescent="0.25">
      <c r="A110" s="43">
        <v>94213</v>
      </c>
      <c r="B110" s="44" t="s">
        <v>20</v>
      </c>
      <c r="C110" s="45" t="s">
        <v>310</v>
      </c>
      <c r="D110" s="46" t="s">
        <v>0</v>
      </c>
      <c r="E110" s="88">
        <v>438</v>
      </c>
      <c r="F110" s="47">
        <f t="shared" ref="F110:F114" si="67">ROUND(G110*(1+$F$3),2)</f>
        <v>80.88</v>
      </c>
      <c r="G110" s="47">
        <v>66.17</v>
      </c>
      <c r="H110" s="48">
        <f t="shared" ref="H110" si="68">ROUND(F110*E110,2)</f>
        <v>35425.440000000002</v>
      </c>
      <c r="I110" s="13">
        <f t="shared" si="52"/>
        <v>28982.46</v>
      </c>
      <c r="J110" s="49" t="str">
        <f t="shared" ref="J110" si="69">+C110</f>
        <v>TELHAMENTO COM TELHA DE AÇO/ALUMÍNIO E = 0,5 MM, COM ATÉ 2 ÁGUAS, INCLUSO IÇAMENTO. AF_07/2019</v>
      </c>
      <c r="K110" s="9">
        <f>H110/$H$115</f>
        <v>0.25565790805941352</v>
      </c>
      <c r="L110" s="50">
        <v>3</v>
      </c>
    </row>
    <row r="111" spans="1:16" x14ac:dyDescent="0.25">
      <c r="A111" s="43">
        <v>100719</v>
      </c>
      <c r="B111" s="44" t="s">
        <v>21</v>
      </c>
      <c r="C111" s="45" t="s">
        <v>319</v>
      </c>
      <c r="D111" s="46" t="s">
        <v>0</v>
      </c>
      <c r="E111" s="88">
        <v>800</v>
      </c>
      <c r="F111" s="47">
        <f t="shared" ref="F111:F112" si="70">ROUND(G111*(1+$F$3),2)</f>
        <v>18.97</v>
      </c>
      <c r="G111" s="47">
        <v>15.52</v>
      </c>
      <c r="H111" s="48">
        <f t="shared" ref="H111:H112" si="71">ROUND(F111*E111,2)</f>
        <v>15176</v>
      </c>
      <c r="I111" s="13"/>
      <c r="J111" s="49"/>
      <c r="K111" s="9"/>
      <c r="L111" s="50"/>
    </row>
    <row r="112" spans="1:16" ht="26.4" x14ac:dyDescent="0.25">
      <c r="A112" s="43">
        <v>100741</v>
      </c>
      <c r="B112" s="44" t="s">
        <v>59</v>
      </c>
      <c r="C112" s="45" t="s">
        <v>318</v>
      </c>
      <c r="D112" s="46" t="s">
        <v>0</v>
      </c>
      <c r="E112" s="88">
        <v>800</v>
      </c>
      <c r="F112" s="47">
        <f t="shared" si="70"/>
        <v>26.06</v>
      </c>
      <c r="G112" s="47">
        <v>21.32</v>
      </c>
      <c r="H112" s="48">
        <f t="shared" si="71"/>
        <v>20848</v>
      </c>
      <c r="I112" s="13"/>
      <c r="J112" s="49"/>
      <c r="K112" s="9"/>
      <c r="L112" s="50"/>
    </row>
    <row r="113" spans="1:14" ht="26.4" x14ac:dyDescent="0.25">
      <c r="A113" s="43">
        <v>94228</v>
      </c>
      <c r="B113" s="44" t="s">
        <v>245</v>
      </c>
      <c r="C113" s="45" t="s">
        <v>51</v>
      </c>
      <c r="D113" s="46" t="s">
        <v>2</v>
      </c>
      <c r="E113" s="88">
        <v>20</v>
      </c>
      <c r="F113" s="47">
        <f t="shared" si="67"/>
        <v>115.37</v>
      </c>
      <c r="G113" s="47">
        <v>94.39</v>
      </c>
      <c r="H113" s="48">
        <f t="shared" ref="H113:H114" si="72">ROUND(F113*E113,2)</f>
        <v>2307.4</v>
      </c>
      <c r="I113" s="13">
        <f t="shared" si="52"/>
        <v>1887.8</v>
      </c>
      <c r="J113" s="49" t="str">
        <f t="shared" ref="J113:J114" si="73">+C113</f>
        <v>CALHA EM CHAPA DE AÇO GALVANIZADO NÚMERO 24, DESENVOLVIMENTO DE 50 CM, INCLUSO TRANSPORTE VERTICAL. AF_06/2016</v>
      </c>
      <c r="K113" s="9">
        <f>H113/$H$115</f>
        <v>1.6652017788806314E-2</v>
      </c>
      <c r="L113" s="50">
        <v>3</v>
      </c>
    </row>
    <row r="114" spans="1:14" ht="27" thickBot="1" x14ac:dyDescent="0.3">
      <c r="A114" s="43">
        <v>94231</v>
      </c>
      <c r="B114" s="44" t="s">
        <v>61</v>
      </c>
      <c r="C114" s="45" t="s">
        <v>52</v>
      </c>
      <c r="D114" s="46" t="s">
        <v>2</v>
      </c>
      <c r="E114" s="88">
        <v>50</v>
      </c>
      <c r="F114" s="47">
        <f t="shared" si="67"/>
        <v>68.8</v>
      </c>
      <c r="G114" s="47">
        <v>56.29</v>
      </c>
      <c r="H114" s="48">
        <f t="shared" si="72"/>
        <v>3440</v>
      </c>
      <c r="I114" s="13">
        <f t="shared" si="52"/>
        <v>2814.5</v>
      </c>
      <c r="J114" s="49" t="str">
        <f t="shared" si="73"/>
        <v>RUFO EM CHAPA DE AÇO GALVANIZADO NÚMERO 24, CORTE DE 25 CM, INCLUSO TRANSPORTE VERTICAL. AF_06/2016</v>
      </c>
      <c r="K114" s="9">
        <f>H114/$H$115</f>
        <v>2.4825752445823749E-2</v>
      </c>
      <c r="L114" s="50">
        <v>3</v>
      </c>
    </row>
    <row r="115" spans="1:14" ht="16.5" customHeight="1" thickBot="1" x14ac:dyDescent="0.3">
      <c r="A115" s="10"/>
      <c r="B115" s="190" t="s">
        <v>60</v>
      </c>
      <c r="C115" s="190"/>
      <c r="D115" s="190"/>
      <c r="E115" s="190"/>
      <c r="F115" s="190"/>
      <c r="G115" s="191"/>
      <c r="H115" s="67">
        <f>SUM(H108:H114)</f>
        <v>138565.79</v>
      </c>
      <c r="I115" s="13">
        <f t="shared" si="52"/>
        <v>0</v>
      </c>
      <c r="J115" s="12"/>
      <c r="L115" s="11"/>
      <c r="N115" s="72"/>
    </row>
    <row r="116" spans="1:14" ht="16.5" customHeight="1" x14ac:dyDescent="0.25">
      <c r="A116" s="59"/>
      <c r="B116" s="26"/>
      <c r="C116" s="27"/>
      <c r="D116" s="26"/>
      <c r="E116" s="28"/>
      <c r="F116" s="26"/>
      <c r="G116" s="26" t="s">
        <v>17</v>
      </c>
      <c r="H116" s="64">
        <f>H115/$G$7</f>
        <v>0.37616725473825791</v>
      </c>
      <c r="I116" s="13"/>
      <c r="J116" s="12"/>
      <c r="L116" s="11"/>
    </row>
    <row r="117" spans="1:14" ht="13.8" thickBot="1" x14ac:dyDescent="0.3">
      <c r="A117" s="91"/>
      <c r="B117" s="44"/>
      <c r="C117" s="114"/>
      <c r="D117" s="94"/>
      <c r="E117" s="95">
        <v>0</v>
      </c>
      <c r="F117" s="96">
        <v>0</v>
      </c>
      <c r="G117" s="96">
        <v>0</v>
      </c>
      <c r="H117" s="97">
        <f t="shared" ref="H117" si="74">ROUND(F117*E117,2)</f>
        <v>0</v>
      </c>
      <c r="I117" s="13">
        <f t="shared" ref="I117:I118" si="75">E117*G117</f>
        <v>0</v>
      </c>
      <c r="J117" s="12"/>
      <c r="K117" s="9"/>
      <c r="L117" s="11"/>
    </row>
    <row r="118" spans="1:14" ht="12.75" customHeight="1" thickBot="1" x14ac:dyDescent="0.3">
      <c r="A118" s="10"/>
      <c r="B118" s="191" t="s">
        <v>55</v>
      </c>
      <c r="C118" s="217"/>
      <c r="D118" s="217"/>
      <c r="E118" s="217"/>
      <c r="F118" s="217"/>
      <c r="G118" s="218"/>
      <c r="H118" s="67">
        <f>SUM(H117:H117)</f>
        <v>0</v>
      </c>
      <c r="I118" s="13">
        <f t="shared" si="75"/>
        <v>0</v>
      </c>
      <c r="J118" s="12"/>
      <c r="L118" s="11"/>
    </row>
    <row r="119" spans="1:14" x14ac:dyDescent="0.25">
      <c r="A119" s="59"/>
      <c r="B119" s="26"/>
      <c r="C119" s="27"/>
      <c r="D119" s="26"/>
      <c r="E119" s="28"/>
      <c r="F119" s="26"/>
      <c r="G119" s="26" t="s">
        <v>17</v>
      </c>
      <c r="H119" s="64">
        <f>H118/$G$7</f>
        <v>0</v>
      </c>
      <c r="I119" s="13"/>
      <c r="J119" s="12"/>
      <c r="L119" s="11"/>
    </row>
    <row r="120" spans="1:14" x14ac:dyDescent="0.25">
      <c r="A120" s="41" t="s">
        <v>42</v>
      </c>
      <c r="B120" s="41" t="s">
        <v>212</v>
      </c>
      <c r="C120" s="223" t="s">
        <v>213</v>
      </c>
      <c r="D120" s="224"/>
      <c r="E120" s="224"/>
      <c r="F120" s="224"/>
      <c r="G120" s="224"/>
      <c r="H120" s="225"/>
      <c r="I120" s="13"/>
      <c r="J120" s="12"/>
      <c r="L120" s="11"/>
    </row>
    <row r="121" spans="1:14" ht="27" thickBot="1" x14ac:dyDescent="0.3">
      <c r="A121" s="91">
        <v>94114</v>
      </c>
      <c r="B121" s="44">
        <v>1</v>
      </c>
      <c r="C121" s="82" t="s">
        <v>311</v>
      </c>
      <c r="D121" s="46" t="s">
        <v>0</v>
      </c>
      <c r="E121" s="89">
        <v>5</v>
      </c>
      <c r="F121" s="47">
        <f>ROUND(G121*(1+$F$3),2)</f>
        <v>90.39</v>
      </c>
      <c r="G121" s="47">
        <v>73.95</v>
      </c>
      <c r="H121" s="84">
        <f t="shared" ref="H121" si="76">ROUND(F121*E121,2)</f>
        <v>451.95</v>
      </c>
      <c r="I121" s="13"/>
      <c r="J121" s="12"/>
      <c r="L121" s="11"/>
    </row>
    <row r="122" spans="1:14" ht="13.8" thickBot="1" x14ac:dyDescent="0.3">
      <c r="A122" s="10"/>
      <c r="B122" s="190" t="s">
        <v>235</v>
      </c>
      <c r="C122" s="190"/>
      <c r="D122" s="190"/>
      <c r="E122" s="190"/>
      <c r="F122" s="190"/>
      <c r="G122" s="191"/>
      <c r="H122" s="67">
        <f>SUM(H121:H121)</f>
        <v>451.95</v>
      </c>
      <c r="I122" s="13"/>
      <c r="J122" s="12"/>
      <c r="L122" s="11"/>
    </row>
    <row r="123" spans="1:14" x14ac:dyDescent="0.25">
      <c r="A123" s="59"/>
      <c r="B123" s="26"/>
      <c r="C123" s="27"/>
      <c r="D123" s="26"/>
      <c r="E123" s="28"/>
      <c r="F123" s="26"/>
      <c r="G123" s="26" t="s">
        <v>17</v>
      </c>
      <c r="H123" s="64">
        <f>H122/$G$7</f>
        <v>1.2269174864802895E-3</v>
      </c>
      <c r="I123" s="13"/>
      <c r="J123" s="12"/>
      <c r="L123" s="11"/>
    </row>
    <row r="124" spans="1:14" ht="13.8" x14ac:dyDescent="0.25">
      <c r="A124" s="221" t="s">
        <v>312</v>
      </c>
      <c r="B124" s="222"/>
      <c r="C124" s="222"/>
      <c r="D124" s="31"/>
      <c r="F124" s="32"/>
      <c r="G124" s="33"/>
      <c r="H124" s="65"/>
      <c r="I124" s="3"/>
      <c r="L124" s="4">
        <v>82</v>
      </c>
    </row>
    <row r="125" spans="1:14" ht="13.8" x14ac:dyDescent="0.25">
      <c r="A125" s="60"/>
      <c r="B125" s="29"/>
      <c r="C125" s="30"/>
      <c r="D125" s="31"/>
      <c r="F125" s="32"/>
      <c r="G125" s="33"/>
      <c r="H125" s="65"/>
      <c r="I125" s="3"/>
      <c r="L125" s="4">
        <v>83</v>
      </c>
    </row>
    <row r="126" spans="1:14" x14ac:dyDescent="0.25">
      <c r="C126" s="219" t="s">
        <v>237</v>
      </c>
      <c r="D126" s="219"/>
      <c r="E126" s="219"/>
      <c r="F126" s="219"/>
      <c r="G126" s="219"/>
      <c r="H126" s="220"/>
    </row>
    <row r="127" spans="1:14" x14ac:dyDescent="0.25">
      <c r="C127" s="219" t="s">
        <v>238</v>
      </c>
      <c r="D127" s="219"/>
      <c r="E127" s="219"/>
      <c r="F127" s="219"/>
      <c r="G127" s="219"/>
      <c r="H127" s="220"/>
    </row>
    <row r="128" spans="1:14" x14ac:dyDescent="0.25">
      <c r="C128" s="219" t="s">
        <v>240</v>
      </c>
      <c r="D128" s="219"/>
      <c r="E128" s="219"/>
      <c r="F128" s="219"/>
      <c r="G128" s="219"/>
      <c r="H128" s="219"/>
    </row>
    <row r="129" spans="3:8" x14ac:dyDescent="0.25">
      <c r="C129" s="219" t="s">
        <v>239</v>
      </c>
      <c r="D129" s="219"/>
      <c r="E129" s="219"/>
      <c r="F129" s="219"/>
      <c r="G129" s="219"/>
      <c r="H129" s="220"/>
    </row>
  </sheetData>
  <mergeCells count="36">
    <mergeCell ref="C129:H129"/>
    <mergeCell ref="C128:H128"/>
    <mergeCell ref="A124:C124"/>
    <mergeCell ref="C120:H120"/>
    <mergeCell ref="B122:G122"/>
    <mergeCell ref="C126:H126"/>
    <mergeCell ref="C127:H127"/>
    <mergeCell ref="B118:G118"/>
    <mergeCell ref="C80:H80"/>
    <mergeCell ref="B83:G83"/>
    <mergeCell ref="C107:H107"/>
    <mergeCell ref="B115:G115"/>
    <mergeCell ref="C85:H85"/>
    <mergeCell ref="B105:G105"/>
    <mergeCell ref="A1:H1"/>
    <mergeCell ref="B35:G35"/>
    <mergeCell ref="A7:A8"/>
    <mergeCell ref="B13:G13"/>
    <mergeCell ref="C9:H9"/>
    <mergeCell ref="G2:H6"/>
    <mergeCell ref="B3:C3"/>
    <mergeCell ref="B4:C4"/>
    <mergeCell ref="B5:C5"/>
    <mergeCell ref="C52:H52"/>
    <mergeCell ref="B54:G54"/>
    <mergeCell ref="G7:H7"/>
    <mergeCell ref="C15:H15"/>
    <mergeCell ref="B78:G78"/>
    <mergeCell ref="C56:H56"/>
    <mergeCell ref="C37:H37"/>
    <mergeCell ref="B50:G50"/>
    <mergeCell ref="E7:E8"/>
    <mergeCell ref="B7:B8"/>
    <mergeCell ref="C7:C8"/>
    <mergeCell ref="D7:D8"/>
    <mergeCell ref="F7:F8"/>
  </mergeCells>
  <phoneticPr fontId="5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4" fitToHeight="13" orientation="landscape" horizontalDpi="4294967293" r:id="rId1"/>
  <headerFooter alignWithMargins="0">
    <oddFooter>Página &amp;P de &amp;N</oddFooter>
  </headerFooter>
  <rowBreaks count="1" manualBreakCount="1">
    <brk id="51" max="7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opLeftCell="A7" zoomScaleNormal="100" workbookViewId="0">
      <selection activeCell="C18" sqref="C18:C19"/>
    </sheetView>
  </sheetViews>
  <sheetFormatPr defaultRowHeight="13.2" x14ac:dyDescent="0.25"/>
  <cols>
    <col min="1" max="1" width="5.88671875" bestFit="1" customWidth="1"/>
    <col min="2" max="2" width="34.109375" bestFit="1" customWidth="1"/>
    <col min="3" max="3" width="19.33203125" bestFit="1" customWidth="1"/>
    <col min="4" max="5" width="12.33203125" bestFit="1" customWidth="1"/>
    <col min="6" max="8" width="14" bestFit="1" customWidth="1"/>
  </cols>
  <sheetData>
    <row r="1" spans="1:8" x14ac:dyDescent="0.25">
      <c r="A1" s="229" t="s">
        <v>314</v>
      </c>
      <c r="B1" s="229"/>
      <c r="C1" s="229"/>
      <c r="D1" s="229"/>
      <c r="E1" s="229"/>
      <c r="F1" s="229"/>
      <c r="G1" s="229"/>
      <c r="H1" s="229"/>
    </row>
    <row r="2" spans="1:8" x14ac:dyDescent="0.25">
      <c r="A2" s="229"/>
      <c r="B2" s="229"/>
      <c r="C2" s="229"/>
      <c r="D2" s="229"/>
      <c r="E2" s="229"/>
      <c r="F2" s="229"/>
      <c r="G2" s="229"/>
      <c r="H2" s="229"/>
    </row>
    <row r="3" spans="1:8" x14ac:dyDescent="0.25">
      <c r="A3" s="229" t="s">
        <v>244</v>
      </c>
      <c r="B3" s="229"/>
      <c r="C3" s="229"/>
      <c r="D3" s="229"/>
      <c r="E3" s="229"/>
      <c r="F3" s="229"/>
      <c r="G3" s="229"/>
      <c r="H3" s="229"/>
    </row>
    <row r="4" spans="1:8" x14ac:dyDescent="0.25">
      <c r="A4" s="229"/>
      <c r="B4" s="229"/>
      <c r="C4" s="229"/>
      <c r="D4" s="229"/>
      <c r="E4" s="229"/>
      <c r="F4" s="229"/>
      <c r="G4" s="229"/>
      <c r="H4" s="229"/>
    </row>
    <row r="5" spans="1:8" ht="15.6" x14ac:dyDescent="0.3">
      <c r="A5" s="115" t="s">
        <v>95</v>
      </c>
      <c r="B5" s="115" t="s">
        <v>96</v>
      </c>
      <c r="C5" s="115" t="s">
        <v>97</v>
      </c>
      <c r="D5" s="115" t="s">
        <v>98</v>
      </c>
      <c r="E5" s="115" t="s">
        <v>99</v>
      </c>
      <c r="F5" s="115" t="s">
        <v>100</v>
      </c>
      <c r="G5" s="115" t="s">
        <v>143</v>
      </c>
      <c r="H5" s="115" t="s">
        <v>101</v>
      </c>
    </row>
    <row r="6" spans="1:8" ht="14.4" x14ac:dyDescent="0.3">
      <c r="A6" s="226">
        <v>1</v>
      </c>
      <c r="B6" s="227" t="s">
        <v>44</v>
      </c>
      <c r="C6" s="228">
        <v>12615.9</v>
      </c>
      <c r="D6" s="116">
        <v>1</v>
      </c>
      <c r="E6" s="116"/>
      <c r="F6" s="116"/>
      <c r="G6" s="116"/>
      <c r="H6" s="117">
        <f t="shared" ref="H6:H25" si="0">SUM(D6:G6)</f>
        <v>1</v>
      </c>
    </row>
    <row r="7" spans="1:8" ht="14.4" x14ac:dyDescent="0.3">
      <c r="A7" s="226"/>
      <c r="B7" s="227"/>
      <c r="C7" s="228"/>
      <c r="D7" s="118">
        <f>(D6*$C$6)</f>
        <v>12615.9</v>
      </c>
      <c r="E7" s="118">
        <f t="shared" ref="E7:G7" si="1">(E6*$C$6)</f>
        <v>0</v>
      </c>
      <c r="F7" s="118">
        <f t="shared" si="1"/>
        <v>0</v>
      </c>
      <c r="G7" s="118">
        <f t="shared" si="1"/>
        <v>0</v>
      </c>
      <c r="H7" s="119">
        <f t="shared" si="0"/>
        <v>12615.9</v>
      </c>
    </row>
    <row r="8" spans="1:8" ht="14.4" x14ac:dyDescent="0.3">
      <c r="A8" s="226">
        <v>2</v>
      </c>
      <c r="B8" s="227" t="s">
        <v>102</v>
      </c>
      <c r="C8" s="228">
        <v>46466.41</v>
      </c>
      <c r="D8" s="116">
        <v>1</v>
      </c>
      <c r="E8" s="116">
        <v>0</v>
      </c>
      <c r="F8" s="116"/>
      <c r="G8" s="116"/>
      <c r="H8" s="117">
        <f t="shared" si="0"/>
        <v>1</v>
      </c>
    </row>
    <row r="9" spans="1:8" ht="14.4" x14ac:dyDescent="0.3">
      <c r="A9" s="226"/>
      <c r="B9" s="227"/>
      <c r="C9" s="228"/>
      <c r="D9" s="118">
        <f>(D8*$C$8)</f>
        <v>46466.41</v>
      </c>
      <c r="E9" s="118">
        <f t="shared" ref="E9:G9" si="2">(E8*$C$8)</f>
        <v>0</v>
      </c>
      <c r="F9" s="118">
        <f t="shared" si="2"/>
        <v>0</v>
      </c>
      <c r="G9" s="118">
        <f t="shared" si="2"/>
        <v>0</v>
      </c>
      <c r="H9" s="119">
        <f t="shared" si="0"/>
        <v>46466.41</v>
      </c>
    </row>
    <row r="10" spans="1:8" ht="14.4" x14ac:dyDescent="0.3">
      <c r="A10" s="226">
        <v>3</v>
      </c>
      <c r="B10" s="227" t="s">
        <v>32</v>
      </c>
      <c r="C10" s="228">
        <v>14837.26</v>
      </c>
      <c r="D10" s="116"/>
      <c r="E10" s="116">
        <v>0.4</v>
      </c>
      <c r="F10" s="116">
        <v>0.3</v>
      </c>
      <c r="G10" s="116">
        <v>0.3</v>
      </c>
      <c r="H10" s="117">
        <f t="shared" si="0"/>
        <v>1</v>
      </c>
    </row>
    <row r="11" spans="1:8" ht="14.4" x14ac:dyDescent="0.3">
      <c r="A11" s="226"/>
      <c r="B11" s="227"/>
      <c r="C11" s="228"/>
      <c r="D11" s="118">
        <f>(D10*$C$10)</f>
        <v>0</v>
      </c>
      <c r="E11" s="118">
        <f t="shared" ref="E11:G11" si="3">(E10*$C$10)</f>
        <v>5934.9040000000005</v>
      </c>
      <c r="F11" s="118">
        <f t="shared" si="3"/>
        <v>4451.1779999999999</v>
      </c>
      <c r="G11" s="118">
        <f t="shared" si="3"/>
        <v>4451.1779999999999</v>
      </c>
      <c r="H11" s="119">
        <f t="shared" si="0"/>
        <v>14837.26</v>
      </c>
    </row>
    <row r="12" spans="1:8" ht="14.4" x14ac:dyDescent="0.3">
      <c r="A12" s="226">
        <v>4</v>
      </c>
      <c r="B12" s="227" t="s">
        <v>45</v>
      </c>
      <c r="C12" s="228">
        <v>14861.87</v>
      </c>
      <c r="D12" s="116"/>
      <c r="E12" s="116">
        <v>0.3</v>
      </c>
      <c r="F12" s="116">
        <v>0.4</v>
      </c>
      <c r="G12" s="116">
        <v>0.3</v>
      </c>
      <c r="H12" s="117">
        <f t="shared" si="0"/>
        <v>1</v>
      </c>
    </row>
    <row r="13" spans="1:8" ht="14.4" x14ac:dyDescent="0.3">
      <c r="A13" s="226"/>
      <c r="B13" s="227"/>
      <c r="C13" s="228"/>
      <c r="D13" s="118">
        <f>(D12*$C$12)</f>
        <v>0</v>
      </c>
      <c r="E13" s="118">
        <f t="shared" ref="E13:G13" si="4">(E12*$C$12)</f>
        <v>4458.5609999999997</v>
      </c>
      <c r="F13" s="118">
        <f t="shared" si="4"/>
        <v>5944.7480000000005</v>
      </c>
      <c r="G13" s="118">
        <f t="shared" si="4"/>
        <v>4458.5609999999997</v>
      </c>
      <c r="H13" s="119">
        <f t="shared" si="0"/>
        <v>14861.87</v>
      </c>
    </row>
    <row r="14" spans="1:8" ht="14.4" x14ac:dyDescent="0.3">
      <c r="A14" s="226">
        <v>5</v>
      </c>
      <c r="B14" s="227" t="s">
        <v>142</v>
      </c>
      <c r="C14" s="228">
        <v>18499.98</v>
      </c>
      <c r="D14" s="116">
        <v>0.05</v>
      </c>
      <c r="E14" s="116">
        <v>0.05</v>
      </c>
      <c r="F14" s="116">
        <v>0.5</v>
      </c>
      <c r="G14" s="116">
        <v>0.4</v>
      </c>
      <c r="H14" s="117">
        <f t="shared" si="0"/>
        <v>1</v>
      </c>
    </row>
    <row r="15" spans="1:8" ht="14.4" x14ac:dyDescent="0.3">
      <c r="A15" s="226"/>
      <c r="B15" s="227"/>
      <c r="C15" s="228"/>
      <c r="D15" s="118">
        <f>(D14*$C$14)</f>
        <v>924.99900000000002</v>
      </c>
      <c r="E15" s="118">
        <f t="shared" ref="E15:G15" si="5">(E14*$C$14)</f>
        <v>924.99900000000002</v>
      </c>
      <c r="F15" s="118">
        <f t="shared" si="5"/>
        <v>9249.99</v>
      </c>
      <c r="G15" s="118">
        <f t="shared" si="5"/>
        <v>7399.9920000000002</v>
      </c>
      <c r="H15" s="119">
        <f t="shared" si="0"/>
        <v>18499.98</v>
      </c>
    </row>
    <row r="16" spans="1:8" ht="14.4" x14ac:dyDescent="0.3">
      <c r="A16" s="226">
        <v>6</v>
      </c>
      <c r="B16" s="227" t="s">
        <v>70</v>
      </c>
      <c r="C16" s="228">
        <v>2565</v>
      </c>
      <c r="D16" s="116">
        <v>0.1</v>
      </c>
      <c r="E16" s="116"/>
      <c r="F16" s="116">
        <v>0.3</v>
      </c>
      <c r="G16" s="116">
        <v>0.6</v>
      </c>
      <c r="H16" s="117">
        <f t="shared" si="0"/>
        <v>1</v>
      </c>
    </row>
    <row r="17" spans="1:8" ht="14.4" x14ac:dyDescent="0.3">
      <c r="A17" s="226"/>
      <c r="B17" s="227"/>
      <c r="C17" s="228"/>
      <c r="D17" s="118">
        <f>(D16*$C$16)</f>
        <v>256.5</v>
      </c>
      <c r="E17" s="118">
        <f t="shared" ref="E17:G17" si="6">(E16*$C$16)</f>
        <v>0</v>
      </c>
      <c r="F17" s="118">
        <f t="shared" si="6"/>
        <v>769.5</v>
      </c>
      <c r="G17" s="118">
        <f t="shared" si="6"/>
        <v>1539</v>
      </c>
      <c r="H17" s="119">
        <f t="shared" si="0"/>
        <v>2565</v>
      </c>
    </row>
    <row r="18" spans="1:8" ht="14.4" x14ac:dyDescent="0.3">
      <c r="A18" s="226">
        <v>7</v>
      </c>
      <c r="B18" s="227" t="s">
        <v>103</v>
      </c>
      <c r="C18" s="228">
        <v>119498.02</v>
      </c>
      <c r="D18" s="116"/>
      <c r="E18" s="116"/>
      <c r="F18" s="116">
        <v>0.5</v>
      </c>
      <c r="G18" s="116">
        <v>0.5</v>
      </c>
      <c r="H18" s="117">
        <f t="shared" si="0"/>
        <v>1</v>
      </c>
    </row>
    <row r="19" spans="1:8" ht="14.4" x14ac:dyDescent="0.3">
      <c r="A19" s="226"/>
      <c r="B19" s="227"/>
      <c r="C19" s="228"/>
      <c r="D19" s="118">
        <f>(D18*$C$18)</f>
        <v>0</v>
      </c>
      <c r="E19" s="118">
        <f t="shared" ref="E19:G19" si="7">(E18*$C$18)</f>
        <v>0</v>
      </c>
      <c r="F19" s="118">
        <f t="shared" si="7"/>
        <v>59749.01</v>
      </c>
      <c r="G19" s="118">
        <f t="shared" si="7"/>
        <v>59749.01</v>
      </c>
      <c r="H19" s="119">
        <f t="shared" si="0"/>
        <v>119498.02</v>
      </c>
    </row>
    <row r="20" spans="1:8" ht="14.4" x14ac:dyDescent="0.3">
      <c r="A20" s="226">
        <v>8</v>
      </c>
      <c r="B20" s="227" t="s">
        <v>50</v>
      </c>
      <c r="C20" s="228">
        <v>138565.79</v>
      </c>
      <c r="D20" s="116"/>
      <c r="E20" s="116"/>
      <c r="F20" s="116">
        <v>0.7</v>
      </c>
      <c r="G20" s="116">
        <v>0.3</v>
      </c>
      <c r="H20" s="117">
        <f t="shared" si="0"/>
        <v>1</v>
      </c>
    </row>
    <row r="21" spans="1:8" ht="14.4" x14ac:dyDescent="0.3">
      <c r="A21" s="226"/>
      <c r="B21" s="227"/>
      <c r="C21" s="228"/>
      <c r="D21" s="118">
        <f t="shared" ref="D21:G21" si="8">(D20*$C$20)</f>
        <v>0</v>
      </c>
      <c r="E21" s="118">
        <f t="shared" si="8"/>
        <v>0</v>
      </c>
      <c r="F21" s="118">
        <f t="shared" si="8"/>
        <v>96996.053</v>
      </c>
      <c r="G21" s="118">
        <f t="shared" si="8"/>
        <v>41569.737000000001</v>
      </c>
      <c r="H21" s="119">
        <f t="shared" si="0"/>
        <v>138565.79</v>
      </c>
    </row>
    <row r="22" spans="1:8" ht="14.4" hidden="1" x14ac:dyDescent="0.3">
      <c r="A22" s="238"/>
      <c r="B22" s="240"/>
      <c r="C22" s="231"/>
      <c r="D22" s="116"/>
      <c r="E22" s="116"/>
      <c r="F22" s="116"/>
      <c r="G22" s="116"/>
      <c r="H22" s="117">
        <f t="shared" si="0"/>
        <v>0</v>
      </c>
    </row>
    <row r="23" spans="1:8" ht="14.4" hidden="1" x14ac:dyDescent="0.3">
      <c r="A23" s="239"/>
      <c r="B23" s="241"/>
      <c r="C23" s="233"/>
      <c r="D23" s="118">
        <f>(D22*$C$22)</f>
        <v>0</v>
      </c>
      <c r="E23" s="118">
        <f>(E22*$C$22)</f>
        <v>0</v>
      </c>
      <c r="F23" s="118">
        <f>(F22*$C$22)</f>
        <v>0</v>
      </c>
      <c r="G23" s="118">
        <f>(G22*$C$22)</f>
        <v>0</v>
      </c>
      <c r="H23" s="119">
        <f t="shared" si="0"/>
        <v>0</v>
      </c>
    </row>
    <row r="24" spans="1:8" ht="14.4" x14ac:dyDescent="0.3">
      <c r="A24" s="226">
        <v>9</v>
      </c>
      <c r="B24" s="227" t="s">
        <v>213</v>
      </c>
      <c r="C24" s="228">
        <v>451.95</v>
      </c>
      <c r="D24" s="116"/>
      <c r="E24" s="116"/>
      <c r="F24" s="116"/>
      <c r="G24" s="116">
        <v>1</v>
      </c>
      <c r="H24" s="117">
        <f t="shared" si="0"/>
        <v>1</v>
      </c>
    </row>
    <row r="25" spans="1:8" ht="14.4" x14ac:dyDescent="0.3">
      <c r="A25" s="226"/>
      <c r="B25" s="227"/>
      <c r="C25" s="228"/>
      <c r="D25" s="118">
        <f>(D24*$C$22)</f>
        <v>0</v>
      </c>
      <c r="E25" s="118">
        <f>(E24*$C$22)</f>
        <v>0</v>
      </c>
      <c r="F25" s="118">
        <f>(F24*$C$22)</f>
        <v>0</v>
      </c>
      <c r="G25" s="118">
        <f>G24*C24</f>
        <v>451.95</v>
      </c>
      <c r="H25" s="119">
        <f t="shared" si="0"/>
        <v>451.95</v>
      </c>
    </row>
    <row r="26" spans="1:8" ht="14.4" x14ac:dyDescent="0.3">
      <c r="A26" s="242" t="s">
        <v>104</v>
      </c>
      <c r="B26" s="242"/>
      <c r="C26" s="120">
        <f>SUM(C6:C25)</f>
        <v>368362.18</v>
      </c>
      <c r="D26" s="243"/>
      <c r="E26" s="244"/>
      <c r="F26" s="244"/>
      <c r="G26" s="144"/>
      <c r="H26" s="121"/>
    </row>
    <row r="27" spans="1:8" ht="15.6" x14ac:dyDescent="0.3">
      <c r="A27" s="245" t="s">
        <v>105</v>
      </c>
      <c r="B27" s="246"/>
      <c r="C27" s="247"/>
      <c r="D27" s="122">
        <f>(D7+D9+D11+D13+D15+D23+D17+D19+D21+D25)/$C$26</f>
        <v>0.16359933856401873</v>
      </c>
      <c r="E27" s="122">
        <f>(E7+E9+E11+E13+E15+E23+E17+E19+E21+E25)/$C$26</f>
        <v>3.0726455142599057E-2</v>
      </c>
      <c r="F27" s="122">
        <f>(F7+F9+F11+F13+F15+F23+F17+F19+F21+F25)/$C$26</f>
        <v>0.48094101028504066</v>
      </c>
      <c r="G27" s="122">
        <f>(G7+G9+G11+G13+G15+G23+G17+G19+G21+G25)/$C$26</f>
        <v>0.32473319600834155</v>
      </c>
      <c r="H27" s="231">
        <f>(H7+H9+H11+H13+H15+H17+H19+H21+H25)</f>
        <v>368362.18</v>
      </c>
    </row>
    <row r="28" spans="1:8" ht="15.6" x14ac:dyDescent="0.3">
      <c r="A28" s="234" t="s">
        <v>106</v>
      </c>
      <c r="B28" s="235"/>
      <c r="C28" s="236"/>
      <c r="D28" s="123">
        <f>(D7+D9+D11+D13+D15+D23+D17+D19+D21+D25)</f>
        <v>60263.809000000008</v>
      </c>
      <c r="E28" s="123">
        <f>(E7+E9+E11+E13+E15+E23+E17+E19+E21+E25)</f>
        <v>11318.464</v>
      </c>
      <c r="F28" s="123">
        <f>(F7+F9+F11+F13+F15+F23+F17+F19+F21+F25)</f>
        <v>177160.47899999999</v>
      </c>
      <c r="G28" s="123">
        <f>(G7+G9+G11+G13+G15+G23+G17+G19+G21+G25)</f>
        <v>119619.428</v>
      </c>
      <c r="H28" s="232"/>
    </row>
    <row r="29" spans="1:8" ht="15.6" x14ac:dyDescent="0.3">
      <c r="A29" s="237" t="s">
        <v>107</v>
      </c>
      <c r="B29" s="237"/>
      <c r="C29" s="237"/>
      <c r="D29" s="122">
        <f>(D27)</f>
        <v>0.16359933856401873</v>
      </c>
      <c r="E29" s="122">
        <f t="shared" ref="E29:F30" si="9">(D29+E27)</f>
        <v>0.19432579370661779</v>
      </c>
      <c r="F29" s="122">
        <f t="shared" si="9"/>
        <v>0.6752668039916585</v>
      </c>
      <c r="G29" s="122">
        <f t="shared" ref="G29:G30" si="10">(F29+G27)</f>
        <v>1</v>
      </c>
      <c r="H29" s="232"/>
    </row>
    <row r="30" spans="1:8" ht="15.6" x14ac:dyDescent="0.3">
      <c r="A30" s="237" t="s">
        <v>108</v>
      </c>
      <c r="B30" s="237"/>
      <c r="C30" s="237"/>
      <c r="D30" s="123">
        <f>(D28)</f>
        <v>60263.809000000008</v>
      </c>
      <c r="E30" s="123">
        <f>(D30+E28)</f>
        <v>71582.273000000016</v>
      </c>
      <c r="F30" s="123">
        <f t="shared" si="9"/>
        <v>248742.75200000001</v>
      </c>
      <c r="G30" s="123">
        <f t="shared" si="10"/>
        <v>368362.18</v>
      </c>
      <c r="H30" s="233"/>
    </row>
    <row r="32" spans="1:8" x14ac:dyDescent="0.25">
      <c r="A32" s="230" t="s">
        <v>315</v>
      </c>
      <c r="B32" s="230"/>
      <c r="C32" s="230"/>
    </row>
    <row r="36" ht="12.75" customHeight="1" x14ac:dyDescent="0.25"/>
  </sheetData>
  <mergeCells count="40">
    <mergeCell ref="A32:C32"/>
    <mergeCell ref="A20:A21"/>
    <mergeCell ref="B20:B21"/>
    <mergeCell ref="C20:C21"/>
    <mergeCell ref="H27:H30"/>
    <mergeCell ref="A28:C28"/>
    <mergeCell ref="A29:C29"/>
    <mergeCell ref="A30:C30"/>
    <mergeCell ref="A22:A23"/>
    <mergeCell ref="B22:B23"/>
    <mergeCell ref="C22:C23"/>
    <mergeCell ref="A26:B26"/>
    <mergeCell ref="D26:F26"/>
    <mergeCell ref="A27:C27"/>
    <mergeCell ref="A24:A25"/>
    <mergeCell ref="B24:B25"/>
    <mergeCell ref="A14:A15"/>
    <mergeCell ref="B14:B15"/>
    <mergeCell ref="C14:C15"/>
    <mergeCell ref="C24:C25"/>
    <mergeCell ref="A16:A17"/>
    <mergeCell ref="B16:B17"/>
    <mergeCell ref="C16:C17"/>
    <mergeCell ref="A18:A19"/>
    <mergeCell ref="B18:B19"/>
    <mergeCell ref="C18:C19"/>
    <mergeCell ref="A10:A11"/>
    <mergeCell ref="B10:B11"/>
    <mergeCell ref="C10:C11"/>
    <mergeCell ref="A12:A13"/>
    <mergeCell ref="B12:B13"/>
    <mergeCell ref="C12:C13"/>
    <mergeCell ref="A8:A9"/>
    <mergeCell ref="B8:B9"/>
    <mergeCell ref="C8:C9"/>
    <mergeCell ref="A1:H2"/>
    <mergeCell ref="A3:H4"/>
    <mergeCell ref="A6:A7"/>
    <mergeCell ref="B6:B7"/>
    <mergeCell ref="C6:C7"/>
  </mergeCells>
  <pageMargins left="0.511811024" right="0.511811024" top="0.78740157499999996" bottom="0.78740157499999996" header="0.31496062000000002" footer="0.31496062000000002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topLeftCell="A10" workbookViewId="0">
      <selection activeCell="H21" sqref="H21"/>
    </sheetView>
  </sheetViews>
  <sheetFormatPr defaultRowHeight="13.2" x14ac:dyDescent="0.25"/>
  <cols>
    <col min="1" max="1" width="9.5546875" customWidth="1"/>
    <col min="2" max="2" width="33.33203125" customWidth="1"/>
    <col min="5" max="5" width="13.109375" customWidth="1"/>
    <col min="7" max="7" width="19" bestFit="1" customWidth="1"/>
    <col min="8" max="8" width="12.5546875" customWidth="1"/>
  </cols>
  <sheetData>
    <row r="1" spans="1:8" ht="15.6" x14ac:dyDescent="0.25">
      <c r="A1" s="134"/>
      <c r="B1" s="134" t="s">
        <v>129</v>
      </c>
      <c r="C1" s="134"/>
      <c r="D1" s="248"/>
      <c r="E1" s="248"/>
      <c r="F1" s="248"/>
      <c r="G1" s="248"/>
      <c r="H1" s="248"/>
    </row>
    <row r="2" spans="1:8" ht="63" customHeight="1" x14ac:dyDescent="0.25">
      <c r="A2" s="134"/>
      <c r="B2" s="134" t="s">
        <v>313</v>
      </c>
      <c r="C2" s="134"/>
      <c r="D2" s="248"/>
      <c r="E2" s="248"/>
      <c r="F2" s="248"/>
      <c r="G2" s="248"/>
      <c r="H2" s="248"/>
    </row>
    <row r="3" spans="1:8" ht="28.5" customHeight="1" x14ac:dyDescent="0.25">
      <c r="A3" s="249" t="s">
        <v>130</v>
      </c>
      <c r="B3" s="250"/>
      <c r="C3" s="250"/>
      <c r="D3" s="250"/>
      <c r="E3" s="250"/>
      <c r="F3" s="250"/>
      <c r="G3" s="250"/>
      <c r="H3" s="250"/>
    </row>
    <row r="4" spans="1:8" ht="28.5" customHeight="1" x14ac:dyDescent="0.25">
      <c r="A4" s="135" t="s">
        <v>4</v>
      </c>
      <c r="B4" s="251" t="s">
        <v>8</v>
      </c>
      <c r="C4" s="251"/>
      <c r="D4" s="251"/>
      <c r="E4" s="251"/>
      <c r="F4" s="251"/>
      <c r="G4" s="135" t="s">
        <v>131</v>
      </c>
      <c r="H4" s="135" t="s">
        <v>132</v>
      </c>
    </row>
    <row r="5" spans="1:8" ht="28.5" customHeight="1" x14ac:dyDescent="0.25">
      <c r="A5" s="136" t="s">
        <v>133</v>
      </c>
      <c r="B5" s="252" t="s">
        <v>44</v>
      </c>
      <c r="C5" s="252"/>
      <c r="D5" s="252"/>
      <c r="E5" s="252"/>
      <c r="F5" s="252"/>
      <c r="G5" s="137">
        <v>12615.9</v>
      </c>
      <c r="H5" s="138">
        <f t="shared" ref="H5:H13" si="0">G5/$F$18</f>
        <v>3.4248629976074092E-2</v>
      </c>
    </row>
    <row r="6" spans="1:8" ht="28.5" customHeight="1" x14ac:dyDescent="0.25">
      <c r="A6" s="136" t="s">
        <v>134</v>
      </c>
      <c r="B6" s="252" t="s">
        <v>102</v>
      </c>
      <c r="C6" s="252"/>
      <c r="D6" s="252"/>
      <c r="E6" s="252"/>
      <c r="F6" s="252"/>
      <c r="G6" s="137">
        <v>46466.41</v>
      </c>
      <c r="H6" s="138">
        <f t="shared" si="0"/>
        <v>0.12614327019131011</v>
      </c>
    </row>
    <row r="7" spans="1:8" ht="28.5" customHeight="1" x14ac:dyDescent="0.25">
      <c r="A7" s="136" t="s">
        <v>135</v>
      </c>
      <c r="B7" s="252" t="s">
        <v>32</v>
      </c>
      <c r="C7" s="252"/>
      <c r="D7" s="252"/>
      <c r="E7" s="252"/>
      <c r="F7" s="252"/>
      <c r="G7" s="137">
        <v>14837.26</v>
      </c>
      <c r="H7" s="138">
        <f t="shared" si="0"/>
        <v>4.0278999326152323E-2</v>
      </c>
    </row>
    <row r="8" spans="1:8" ht="28.5" customHeight="1" x14ac:dyDescent="0.25">
      <c r="A8" s="136" t="s">
        <v>136</v>
      </c>
      <c r="B8" s="252" t="s">
        <v>45</v>
      </c>
      <c r="C8" s="252"/>
      <c r="D8" s="252"/>
      <c r="E8" s="252"/>
      <c r="F8" s="252"/>
      <c r="G8" s="137">
        <v>14861.87</v>
      </c>
      <c r="H8" s="138">
        <f t="shared" si="0"/>
        <v>4.0345808573507738E-2</v>
      </c>
    </row>
    <row r="9" spans="1:8" ht="28.5" customHeight="1" x14ac:dyDescent="0.25">
      <c r="A9" s="136" t="s">
        <v>137</v>
      </c>
      <c r="B9" s="252" t="s">
        <v>142</v>
      </c>
      <c r="C9" s="252"/>
      <c r="D9" s="252"/>
      <c r="E9" s="252"/>
      <c r="F9" s="252"/>
      <c r="G9" s="137">
        <v>18499.98</v>
      </c>
      <c r="H9" s="138">
        <f t="shared" si="0"/>
        <v>5.0222256801716179E-2</v>
      </c>
    </row>
    <row r="10" spans="1:8" ht="28.5" customHeight="1" x14ac:dyDescent="0.25">
      <c r="A10" s="136" t="s">
        <v>138</v>
      </c>
      <c r="B10" s="253" t="s">
        <v>70</v>
      </c>
      <c r="C10" s="254"/>
      <c r="D10" s="254"/>
      <c r="E10" s="254"/>
      <c r="F10" s="255"/>
      <c r="G10" s="137">
        <v>2565</v>
      </c>
      <c r="H10" s="138">
        <f t="shared" si="0"/>
        <v>6.9632555654872063E-3</v>
      </c>
    </row>
    <row r="11" spans="1:8" ht="28.5" customHeight="1" x14ac:dyDescent="0.25">
      <c r="A11" s="136" t="s">
        <v>144</v>
      </c>
      <c r="B11" s="145" t="s">
        <v>103</v>
      </c>
      <c r="C11" s="146"/>
      <c r="D11" s="146"/>
      <c r="E11" s="146"/>
      <c r="F11" s="147"/>
      <c r="G11" s="137">
        <v>119498.02</v>
      </c>
      <c r="H11" s="138">
        <f t="shared" si="0"/>
        <v>0.32440360734101426</v>
      </c>
    </row>
    <row r="12" spans="1:8" ht="28.5" customHeight="1" x14ac:dyDescent="0.25">
      <c r="A12" s="136" t="s">
        <v>145</v>
      </c>
      <c r="B12" s="145" t="s">
        <v>50</v>
      </c>
      <c r="C12" s="146"/>
      <c r="D12" s="146"/>
      <c r="E12" s="146"/>
      <c r="F12" s="147"/>
      <c r="G12" s="137">
        <v>138565.79</v>
      </c>
      <c r="H12" s="138">
        <f t="shared" si="0"/>
        <v>0.37616725473825791</v>
      </c>
    </row>
    <row r="13" spans="1:8" ht="28.5" hidden="1" customHeight="1" x14ac:dyDescent="0.25">
      <c r="A13" s="136" t="s">
        <v>146</v>
      </c>
      <c r="B13" s="253" t="s">
        <v>54</v>
      </c>
      <c r="C13" s="254"/>
      <c r="D13" s="254"/>
      <c r="E13" s="254"/>
      <c r="F13" s="255"/>
      <c r="G13" s="137"/>
      <c r="H13" s="138">
        <f t="shared" si="0"/>
        <v>0</v>
      </c>
    </row>
    <row r="14" spans="1:8" ht="28.5" customHeight="1" x14ac:dyDescent="0.25">
      <c r="A14" s="136" t="s">
        <v>236</v>
      </c>
      <c r="B14" s="253" t="s">
        <v>213</v>
      </c>
      <c r="C14" s="254"/>
      <c r="D14" s="254"/>
      <c r="E14" s="254"/>
      <c r="F14" s="255"/>
      <c r="G14" s="137">
        <v>451.95</v>
      </c>
      <c r="H14" s="138">
        <f t="shared" ref="H14" si="1">G14/$F$18</f>
        <v>1.2269174864802895E-3</v>
      </c>
    </row>
    <row r="15" spans="1:8" ht="15" x14ac:dyDescent="0.25">
      <c r="A15" s="139"/>
      <c r="B15" s="139"/>
      <c r="C15" s="139"/>
      <c r="D15" s="139"/>
      <c r="E15" s="139"/>
      <c r="F15" s="139"/>
      <c r="G15" s="139"/>
      <c r="H15" s="139"/>
    </row>
    <row r="16" spans="1:8" ht="31.2" x14ac:dyDescent="0.25">
      <c r="A16" s="140"/>
      <c r="B16" s="141"/>
      <c r="C16" s="140"/>
      <c r="D16" s="140"/>
      <c r="E16" s="142" t="s">
        <v>139</v>
      </c>
      <c r="F16" s="256">
        <v>286475.27</v>
      </c>
      <c r="G16" s="256"/>
      <c r="H16" s="256"/>
    </row>
    <row r="17" spans="1:8" ht="31.2" x14ac:dyDescent="0.25">
      <c r="A17" s="140"/>
      <c r="B17" s="141"/>
      <c r="C17" s="140"/>
      <c r="D17" s="140"/>
      <c r="E17" s="142" t="s">
        <v>140</v>
      </c>
      <c r="F17" s="256">
        <v>81886.91</v>
      </c>
      <c r="G17" s="256"/>
      <c r="H17" s="256"/>
    </row>
    <row r="18" spans="1:8" ht="15.6" x14ac:dyDescent="0.25">
      <c r="A18" s="140"/>
      <c r="B18" s="141"/>
      <c r="C18" s="140"/>
      <c r="D18" s="140"/>
      <c r="E18" s="143" t="s">
        <v>141</v>
      </c>
      <c r="F18" s="257">
        <f>SUM(G5:G14)</f>
        <v>368362.18</v>
      </c>
      <c r="G18" s="257"/>
      <c r="H18" s="257"/>
    </row>
    <row r="19" spans="1:8" ht="24" customHeight="1" x14ac:dyDescent="0.25">
      <c r="A19" s="230" t="s">
        <v>312</v>
      </c>
      <c r="B19" s="230"/>
      <c r="C19" s="230"/>
    </row>
    <row r="21" spans="1:8" x14ac:dyDescent="0.25">
      <c r="B21" s="219" t="s">
        <v>237</v>
      </c>
      <c r="C21" s="219"/>
      <c r="D21" s="219"/>
      <c r="E21" s="219"/>
      <c r="F21" s="219"/>
      <c r="G21" s="219"/>
    </row>
    <row r="22" spans="1:8" x14ac:dyDescent="0.25">
      <c r="B22" s="219" t="s">
        <v>238</v>
      </c>
      <c r="C22" s="219"/>
      <c r="D22" s="219"/>
      <c r="E22" s="219"/>
      <c r="F22" s="219"/>
      <c r="G22" s="219"/>
    </row>
    <row r="23" spans="1:8" x14ac:dyDescent="0.25">
      <c r="B23" s="219" t="s">
        <v>240</v>
      </c>
      <c r="C23" s="219"/>
      <c r="D23" s="219"/>
      <c r="E23" s="219"/>
      <c r="F23" s="219"/>
      <c r="G23" s="219"/>
    </row>
    <row r="24" spans="1:8" x14ac:dyDescent="0.25">
      <c r="B24" s="219" t="s">
        <v>239</v>
      </c>
      <c r="C24" s="219"/>
      <c r="D24" s="219"/>
      <c r="E24" s="219"/>
      <c r="F24" s="219"/>
      <c r="G24" s="219"/>
    </row>
  </sheetData>
  <mergeCells count="22">
    <mergeCell ref="B22:G22"/>
    <mergeCell ref="B23:G23"/>
    <mergeCell ref="B24:G24"/>
    <mergeCell ref="B21:G21"/>
    <mergeCell ref="A19:C19"/>
    <mergeCell ref="B9:F9"/>
    <mergeCell ref="B13:F13"/>
    <mergeCell ref="F16:H16"/>
    <mergeCell ref="F17:H17"/>
    <mergeCell ref="F18:H18"/>
    <mergeCell ref="B10:F10"/>
    <mergeCell ref="B14:F14"/>
    <mergeCell ref="B4:F4"/>
    <mergeCell ref="B5:F5"/>
    <mergeCell ref="B6:F6"/>
    <mergeCell ref="B7:F7"/>
    <mergeCell ref="B8:F8"/>
    <mergeCell ref="D1:E1"/>
    <mergeCell ref="F1:H1"/>
    <mergeCell ref="D2:E2"/>
    <mergeCell ref="F2:H2"/>
    <mergeCell ref="A3:H3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31"/>
  <sheetViews>
    <sheetView topLeftCell="A10" workbookViewId="0">
      <selection activeCell="B24" sqref="B24:D24"/>
    </sheetView>
  </sheetViews>
  <sheetFormatPr defaultRowHeight="13.2" x14ac:dyDescent="0.25"/>
  <cols>
    <col min="2" max="2" width="14.33203125" customWidth="1"/>
    <col min="3" max="3" width="88" customWidth="1"/>
    <col min="4" max="4" width="17.109375" customWidth="1"/>
  </cols>
  <sheetData>
    <row r="1" spans="2:4" ht="13.8" thickBot="1" x14ac:dyDescent="0.3"/>
    <row r="2" spans="2:4" ht="32.25" customHeight="1" thickBot="1" x14ac:dyDescent="0.3">
      <c r="B2" s="259" t="s">
        <v>243</v>
      </c>
      <c r="C2" s="260"/>
      <c r="D2" s="260"/>
    </row>
    <row r="3" spans="2:4" ht="18" thickBot="1" x14ac:dyDescent="0.3">
      <c r="B3" s="261"/>
      <c r="C3" s="262"/>
      <c r="D3" s="263"/>
    </row>
    <row r="4" spans="2:4" ht="18" thickBot="1" x14ac:dyDescent="0.3">
      <c r="B4" s="264"/>
      <c r="C4" s="265"/>
      <c r="D4" s="265"/>
    </row>
    <row r="5" spans="2:4" ht="23.4" thickBot="1" x14ac:dyDescent="0.45">
      <c r="B5" s="266" t="s">
        <v>109</v>
      </c>
      <c r="C5" s="267"/>
      <c r="D5" s="267"/>
    </row>
    <row r="6" spans="2:4" ht="13.8" thickBot="1" x14ac:dyDescent="0.3">
      <c r="B6" s="268" t="s">
        <v>110</v>
      </c>
      <c r="C6" s="268" t="s">
        <v>96</v>
      </c>
      <c r="D6" s="268" t="s">
        <v>111</v>
      </c>
    </row>
    <row r="7" spans="2:4" ht="13.8" thickBot="1" x14ac:dyDescent="0.3">
      <c r="B7" s="268"/>
      <c r="C7" s="268"/>
      <c r="D7" s="268"/>
    </row>
    <row r="8" spans="2:4" ht="15.6" x14ac:dyDescent="0.25">
      <c r="B8" s="124" t="s">
        <v>92</v>
      </c>
      <c r="C8" s="125" t="s">
        <v>112</v>
      </c>
      <c r="D8" s="126"/>
    </row>
    <row r="9" spans="2:4" ht="15.6" x14ac:dyDescent="0.25">
      <c r="B9" s="127" t="s">
        <v>13</v>
      </c>
      <c r="C9" s="128" t="s">
        <v>113</v>
      </c>
      <c r="D9" s="129">
        <v>1.2500000000000001E-2</v>
      </c>
    </row>
    <row r="10" spans="2:4" ht="15.6" x14ac:dyDescent="0.25">
      <c r="B10" s="127" t="s">
        <v>14</v>
      </c>
      <c r="C10" s="128" t="s">
        <v>114</v>
      </c>
      <c r="D10" s="129">
        <v>3.1899999999999998E-2</v>
      </c>
    </row>
    <row r="11" spans="2:4" ht="15.6" x14ac:dyDescent="0.25">
      <c r="B11" s="127" t="s">
        <v>16</v>
      </c>
      <c r="C11" s="128" t="s">
        <v>115</v>
      </c>
      <c r="D11" s="129">
        <v>8.0999999999999996E-3</v>
      </c>
    </row>
    <row r="12" spans="2:4" ht="15.6" x14ac:dyDescent="0.25">
      <c r="B12" s="127" t="s">
        <v>20</v>
      </c>
      <c r="C12" s="128" t="s">
        <v>116</v>
      </c>
      <c r="D12" s="129">
        <v>1.18E-2</v>
      </c>
    </row>
    <row r="13" spans="2:4" ht="15.6" x14ac:dyDescent="0.25">
      <c r="B13" s="127"/>
      <c r="C13" s="128"/>
      <c r="D13" s="129"/>
    </row>
    <row r="14" spans="2:4" ht="15.6" x14ac:dyDescent="0.25">
      <c r="B14" s="127" t="s">
        <v>117</v>
      </c>
      <c r="C14" s="128" t="s">
        <v>118</v>
      </c>
      <c r="D14" s="129">
        <v>0.06</v>
      </c>
    </row>
    <row r="15" spans="2:4" ht="15.6" x14ac:dyDescent="0.25">
      <c r="B15" s="127"/>
      <c r="C15" s="128"/>
      <c r="D15" s="129"/>
    </row>
    <row r="16" spans="2:4" ht="15.6" x14ac:dyDescent="0.25">
      <c r="B16" s="127" t="s">
        <v>119</v>
      </c>
      <c r="C16" s="128" t="s">
        <v>120</v>
      </c>
      <c r="D16" s="129">
        <f>SUM(D17:D20)</f>
        <v>7.6499999999999999E-2</v>
      </c>
    </row>
    <row r="17" spans="2:8" ht="15.6" x14ac:dyDescent="0.25">
      <c r="B17" s="127" t="s">
        <v>121</v>
      </c>
      <c r="C17" s="128" t="s">
        <v>122</v>
      </c>
      <c r="D17" s="129">
        <v>0.03</v>
      </c>
    </row>
    <row r="18" spans="2:8" ht="15.6" x14ac:dyDescent="0.25">
      <c r="B18" s="127" t="s">
        <v>123</v>
      </c>
      <c r="C18" s="128" t="s">
        <v>124</v>
      </c>
      <c r="D18" s="129">
        <v>6.4999999999999997E-3</v>
      </c>
    </row>
    <row r="19" spans="2:8" ht="15.6" x14ac:dyDescent="0.25">
      <c r="B19" s="127" t="s">
        <v>125</v>
      </c>
      <c r="C19" s="128" t="s">
        <v>126</v>
      </c>
      <c r="D19" s="129">
        <v>0.04</v>
      </c>
    </row>
    <row r="20" spans="2:8" ht="15.6" x14ac:dyDescent="0.25">
      <c r="B20" s="127" t="s">
        <v>127</v>
      </c>
      <c r="C20" s="128" t="s">
        <v>128</v>
      </c>
      <c r="D20" s="129">
        <v>0</v>
      </c>
    </row>
    <row r="21" spans="2:8" ht="16.2" thickBot="1" x14ac:dyDescent="0.3">
      <c r="B21" s="130"/>
      <c r="C21" s="131"/>
      <c r="D21" s="132"/>
    </row>
    <row r="22" spans="2:8" ht="57.75" customHeight="1" thickBot="1" x14ac:dyDescent="0.3">
      <c r="B22" s="258"/>
      <c r="C22" s="258"/>
      <c r="D22" s="133">
        <f>ROUND((((1+D10+D9+D11)*(1+D12)*(1+D14))/(1-D16))-1,4)</f>
        <v>0.2223</v>
      </c>
    </row>
    <row r="24" spans="2:8" x14ac:dyDescent="0.25">
      <c r="B24" s="230" t="s">
        <v>312</v>
      </c>
      <c r="C24" s="230"/>
      <c r="D24" s="230"/>
    </row>
    <row r="26" spans="2:8" x14ac:dyDescent="0.25">
      <c r="C26" s="188" t="s">
        <v>237</v>
      </c>
      <c r="D26" s="187"/>
      <c r="E26" s="187"/>
      <c r="F26" s="187"/>
      <c r="G26" s="187"/>
      <c r="H26" s="187"/>
    </row>
    <row r="27" spans="2:8" x14ac:dyDescent="0.25">
      <c r="C27" s="188" t="s">
        <v>238</v>
      </c>
      <c r="D27" s="187"/>
      <c r="E27" s="187"/>
      <c r="F27" s="187"/>
      <c r="G27" s="187"/>
      <c r="H27" s="187"/>
    </row>
    <row r="28" spans="2:8" x14ac:dyDescent="0.25">
      <c r="C28" s="188" t="s">
        <v>240</v>
      </c>
      <c r="D28" s="187"/>
      <c r="E28" s="187"/>
      <c r="F28" s="187"/>
      <c r="G28" s="187"/>
      <c r="H28" s="187"/>
    </row>
    <row r="29" spans="2:8" x14ac:dyDescent="0.25">
      <c r="C29" s="188" t="s">
        <v>239</v>
      </c>
      <c r="D29" s="187"/>
      <c r="E29" s="187"/>
      <c r="F29" s="187"/>
      <c r="G29" s="187"/>
      <c r="H29" s="187"/>
    </row>
    <row r="30" spans="2:8" x14ac:dyDescent="0.25">
      <c r="C30" s="186"/>
    </row>
    <row r="31" spans="2:8" x14ac:dyDescent="0.25">
      <c r="C31" s="186"/>
    </row>
  </sheetData>
  <mergeCells count="9">
    <mergeCell ref="B24:D24"/>
    <mergeCell ref="B22:C22"/>
    <mergeCell ref="B2:D2"/>
    <mergeCell ref="B3:D3"/>
    <mergeCell ref="B4:D4"/>
    <mergeCell ref="B5:D5"/>
    <mergeCell ref="B6:B7"/>
    <mergeCell ref="C6:C7"/>
    <mergeCell ref="D6:D7"/>
  </mergeCells>
  <pageMargins left="0.511811024" right="0.511811024" top="0.78740157499999996" bottom="0.78740157499999996" header="0.31496062000000002" footer="0.31496062000000002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>
      <selection activeCell="I14" sqref="I14"/>
    </sheetView>
  </sheetViews>
  <sheetFormatPr defaultColWidth="9.109375" defaultRowHeight="14.4" x14ac:dyDescent="0.3"/>
  <cols>
    <col min="1" max="1" width="8.88671875" style="172" bestFit="1" customWidth="1"/>
    <col min="2" max="2" width="6" style="172" bestFit="1" customWidth="1"/>
    <col min="3" max="3" width="9.109375" style="172"/>
    <col min="4" max="4" width="11.109375" style="172" bestFit="1" customWidth="1"/>
    <col min="5" max="5" width="46.6640625" style="172" customWidth="1"/>
    <col min="6" max="6" width="10.109375" style="172" bestFit="1" customWidth="1"/>
    <col min="7" max="7" width="10.88671875" style="172" bestFit="1" customWidth="1"/>
    <col min="8" max="8" width="6.88671875" style="172" bestFit="1" customWidth="1"/>
    <col min="9" max="9" width="13.33203125" style="172" bestFit="1" customWidth="1"/>
    <col min="10" max="10" width="5.109375" style="172" bestFit="1" customWidth="1"/>
    <col min="11" max="12" width="13.109375" style="172" bestFit="1" customWidth="1"/>
    <col min="13" max="16384" width="9.109375" style="172"/>
  </cols>
  <sheetData>
    <row r="1" spans="1:12" x14ac:dyDescent="0.3">
      <c r="A1" s="274" t="s">
        <v>203</v>
      </c>
      <c r="B1" s="275"/>
      <c r="C1" s="275"/>
      <c r="D1" s="275"/>
      <c r="E1" s="275"/>
      <c r="F1" s="275"/>
      <c r="G1" s="275"/>
      <c r="H1" s="275"/>
      <c r="I1" s="275"/>
      <c r="J1" s="275"/>
      <c r="K1" s="281"/>
      <c r="L1" s="176"/>
    </row>
    <row r="2" spans="1:12" x14ac:dyDescent="0.3">
      <c r="A2" s="274" t="s">
        <v>205</v>
      </c>
      <c r="B2" s="275"/>
      <c r="C2" s="275"/>
      <c r="D2" s="275"/>
      <c r="E2" s="275"/>
      <c r="F2" s="275"/>
      <c r="G2" s="275"/>
      <c r="H2" s="275"/>
      <c r="I2" s="275"/>
      <c r="J2" s="275"/>
      <c r="K2" s="281"/>
      <c r="L2" s="176"/>
    </row>
    <row r="3" spans="1:12" ht="28.5" customHeight="1" x14ac:dyDescent="0.3">
      <c r="A3" s="282" t="s">
        <v>204</v>
      </c>
      <c r="B3" s="283"/>
      <c r="C3" s="283"/>
      <c r="D3" s="283"/>
      <c r="E3" s="283"/>
      <c r="F3" s="283"/>
      <c r="G3" s="283"/>
      <c r="H3" s="283"/>
      <c r="I3" s="283"/>
      <c r="J3" s="283"/>
      <c r="K3" s="284"/>
    </row>
    <row r="4" spans="1:12" x14ac:dyDescent="0.3">
      <c r="A4" s="173"/>
      <c r="B4" s="173" t="s">
        <v>95</v>
      </c>
      <c r="C4" s="285" t="s">
        <v>95</v>
      </c>
      <c r="D4" s="285"/>
      <c r="E4" s="285"/>
      <c r="F4" s="173" t="s">
        <v>198</v>
      </c>
      <c r="G4" s="173" t="s">
        <v>199</v>
      </c>
      <c r="H4" s="274" t="s">
        <v>200</v>
      </c>
      <c r="I4" s="281"/>
      <c r="J4" s="274" t="s">
        <v>197</v>
      </c>
      <c r="K4" s="281"/>
    </row>
    <row r="5" spans="1:12" ht="22.5" customHeight="1" x14ac:dyDescent="0.3">
      <c r="A5" s="177" t="s">
        <v>42</v>
      </c>
      <c r="B5" s="177">
        <v>34357</v>
      </c>
      <c r="C5" s="278" t="s">
        <v>206</v>
      </c>
      <c r="D5" s="278"/>
      <c r="E5" s="278"/>
      <c r="F5" s="178" t="s">
        <v>201</v>
      </c>
      <c r="G5" s="179">
        <v>5.87</v>
      </c>
      <c r="H5" s="279">
        <v>0.14000000000000001</v>
      </c>
      <c r="I5" s="280"/>
      <c r="J5" s="272">
        <f t="shared" ref="J5:J8" si="0">ROUNDDOWN(G5*H5,2)</f>
        <v>0.82</v>
      </c>
      <c r="K5" s="273"/>
    </row>
    <row r="6" spans="1:12" x14ac:dyDescent="0.3">
      <c r="A6" s="174" t="s">
        <v>42</v>
      </c>
      <c r="B6" s="174">
        <v>37595</v>
      </c>
      <c r="C6" s="269" t="s">
        <v>207</v>
      </c>
      <c r="D6" s="269"/>
      <c r="E6" s="269"/>
      <c r="F6" s="175" t="s">
        <v>201</v>
      </c>
      <c r="G6" s="180">
        <v>3.07</v>
      </c>
      <c r="H6" s="270">
        <v>8.6199999999999992</v>
      </c>
      <c r="I6" s="271"/>
      <c r="J6" s="272">
        <f t="shared" si="0"/>
        <v>26.46</v>
      </c>
      <c r="K6" s="273"/>
    </row>
    <row r="7" spans="1:12" x14ac:dyDescent="0.3">
      <c r="A7" s="174" t="s">
        <v>42</v>
      </c>
      <c r="B7" s="174">
        <v>38195</v>
      </c>
      <c r="C7" s="269" t="s">
        <v>208</v>
      </c>
      <c r="D7" s="269"/>
      <c r="E7" s="269"/>
      <c r="F7" s="175" t="s">
        <v>211</v>
      </c>
      <c r="G7" s="180">
        <v>111.99</v>
      </c>
      <c r="H7" s="270">
        <v>1.1200000000000001</v>
      </c>
      <c r="I7" s="271"/>
      <c r="J7" s="272">
        <f t="shared" si="0"/>
        <v>125.42</v>
      </c>
      <c r="K7" s="273"/>
    </row>
    <row r="8" spans="1:12" ht="21" customHeight="1" x14ac:dyDescent="0.3">
      <c r="A8" s="174" t="s">
        <v>42</v>
      </c>
      <c r="B8" s="174">
        <v>88256</v>
      </c>
      <c r="C8" s="269" t="s">
        <v>209</v>
      </c>
      <c r="D8" s="269"/>
      <c r="E8" s="269"/>
      <c r="F8" s="175" t="s">
        <v>202</v>
      </c>
      <c r="G8" s="180">
        <v>22.32</v>
      </c>
      <c r="H8" s="270">
        <v>1.06</v>
      </c>
      <c r="I8" s="271"/>
      <c r="J8" s="272">
        <f t="shared" si="0"/>
        <v>23.65</v>
      </c>
      <c r="K8" s="273"/>
    </row>
    <row r="9" spans="1:12" ht="15" thickBot="1" x14ac:dyDescent="0.35">
      <c r="A9" s="174" t="s">
        <v>42</v>
      </c>
      <c r="B9" s="174">
        <v>88316</v>
      </c>
      <c r="C9" s="269" t="s">
        <v>210</v>
      </c>
      <c r="D9" s="269"/>
      <c r="E9" s="269"/>
      <c r="F9" s="175" t="s">
        <v>202</v>
      </c>
      <c r="G9" s="180">
        <v>17.82</v>
      </c>
      <c r="H9" s="270">
        <v>0.37</v>
      </c>
      <c r="I9" s="271"/>
      <c r="J9" s="272">
        <f>ROUNDDOWN(G9*H9,2)</f>
        <v>6.59</v>
      </c>
      <c r="K9" s="273"/>
    </row>
    <row r="10" spans="1:12" ht="24.75" customHeight="1" thickBot="1" x14ac:dyDescent="0.35">
      <c r="A10" s="274" t="s">
        <v>197</v>
      </c>
      <c r="B10" s="275"/>
      <c r="C10" s="275"/>
      <c r="D10" s="275"/>
      <c r="E10" s="275"/>
      <c r="F10" s="275"/>
      <c r="G10" s="275"/>
      <c r="H10" s="275"/>
      <c r="I10" s="275"/>
      <c r="J10" s="276">
        <f>SUM(J5:K9)</f>
        <v>182.94</v>
      </c>
      <c r="K10" s="277"/>
    </row>
  </sheetData>
  <mergeCells count="23">
    <mergeCell ref="A1:K1"/>
    <mergeCell ref="A2:K2"/>
    <mergeCell ref="A3:K3"/>
    <mergeCell ref="C4:E4"/>
    <mergeCell ref="H4:I4"/>
    <mergeCell ref="J4:K4"/>
    <mergeCell ref="C5:E5"/>
    <mergeCell ref="H5:I5"/>
    <mergeCell ref="J5:K5"/>
    <mergeCell ref="C6:E6"/>
    <mergeCell ref="H6:I6"/>
    <mergeCell ref="J6:K6"/>
    <mergeCell ref="C7:E7"/>
    <mergeCell ref="H7:I7"/>
    <mergeCell ref="J7:K7"/>
    <mergeCell ref="A10:I10"/>
    <mergeCell ref="J10:K10"/>
    <mergeCell ref="C8:E8"/>
    <mergeCell ref="H8:I8"/>
    <mergeCell ref="J8:K8"/>
    <mergeCell ref="C9:E9"/>
    <mergeCell ref="H9:I9"/>
    <mergeCell ref="J9:K9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"/>
  <sheetViews>
    <sheetView workbookViewId="0">
      <selection activeCell="D9" sqref="D9"/>
    </sheetView>
  </sheetViews>
  <sheetFormatPr defaultRowHeight="13.2" x14ac:dyDescent="0.25"/>
  <cols>
    <col min="3" max="3" width="42.44140625" customWidth="1"/>
    <col min="6" max="6" width="14.5546875" bestFit="1" customWidth="1"/>
    <col min="7" max="7" width="15.88671875" bestFit="1" customWidth="1"/>
    <col min="8" max="8" width="8.44140625" bestFit="1" customWidth="1"/>
    <col min="9" max="9" width="14.5546875" bestFit="1" customWidth="1"/>
    <col min="10" max="10" width="15.88671875" bestFit="1" customWidth="1"/>
    <col min="11" max="11" width="8.44140625" bestFit="1" customWidth="1"/>
    <col min="12" max="12" width="14.5546875" bestFit="1" customWidth="1"/>
    <col min="13" max="13" width="15.88671875" bestFit="1" customWidth="1"/>
    <col min="14" max="14" width="11" bestFit="1" customWidth="1"/>
  </cols>
  <sheetData>
    <row r="1" spans="1:14" x14ac:dyDescent="0.25">
      <c r="E1" s="286" t="s">
        <v>214</v>
      </c>
      <c r="F1" s="286"/>
      <c r="G1" s="286"/>
      <c r="H1" s="286" t="s">
        <v>215</v>
      </c>
      <c r="I1" s="286"/>
      <c r="J1" s="286"/>
      <c r="K1" s="286" t="s">
        <v>216</v>
      </c>
      <c r="L1" s="286"/>
      <c r="M1" s="286"/>
    </row>
    <row r="2" spans="1:14" x14ac:dyDescent="0.25">
      <c r="E2" s="149" t="s">
        <v>217</v>
      </c>
      <c r="F2" s="287"/>
      <c r="G2" s="287"/>
      <c r="H2" s="149" t="s">
        <v>217</v>
      </c>
      <c r="I2" s="287"/>
      <c r="J2" s="287"/>
      <c r="K2" s="149" t="s">
        <v>217</v>
      </c>
      <c r="L2" s="287" t="s">
        <v>218</v>
      </c>
      <c r="M2" s="287"/>
    </row>
    <row r="3" spans="1:14" x14ac:dyDescent="0.25">
      <c r="E3" s="149" t="s">
        <v>219</v>
      </c>
      <c r="F3" s="287"/>
      <c r="G3" s="287"/>
      <c r="H3" s="149" t="s">
        <v>219</v>
      </c>
      <c r="I3" s="287"/>
      <c r="J3" s="287"/>
      <c r="K3" s="149" t="s">
        <v>219</v>
      </c>
      <c r="L3" s="287" t="s">
        <v>220</v>
      </c>
      <c r="M3" s="287"/>
    </row>
    <row r="4" spans="1:14" x14ac:dyDescent="0.25">
      <c r="E4" s="149" t="s">
        <v>221</v>
      </c>
      <c r="F4" s="287"/>
      <c r="G4" s="287"/>
      <c r="H4" s="149" t="s">
        <v>221</v>
      </c>
      <c r="I4" s="287"/>
      <c r="J4" s="287"/>
      <c r="K4" s="149" t="s">
        <v>221</v>
      </c>
      <c r="L4" s="287" t="s">
        <v>222</v>
      </c>
      <c r="M4" s="287"/>
    </row>
    <row r="5" spans="1:14" x14ac:dyDescent="0.25">
      <c r="E5" s="287"/>
      <c r="F5" s="287"/>
      <c r="G5" s="287"/>
      <c r="H5" s="287"/>
      <c r="I5" s="287"/>
      <c r="J5" s="287"/>
      <c r="K5" s="287"/>
      <c r="L5" s="287"/>
      <c r="M5" s="287"/>
    </row>
    <row r="6" spans="1:14" x14ac:dyDescent="0.25">
      <c r="A6" s="181" t="s">
        <v>223</v>
      </c>
      <c r="B6" s="154" t="s">
        <v>95</v>
      </c>
      <c r="C6" s="154" t="s">
        <v>96</v>
      </c>
      <c r="D6" s="154" t="s">
        <v>224</v>
      </c>
      <c r="E6" s="154" t="s">
        <v>225</v>
      </c>
      <c r="F6" s="154" t="s">
        <v>226</v>
      </c>
      <c r="G6" s="154" t="s">
        <v>227</v>
      </c>
      <c r="H6" s="154" t="s">
        <v>225</v>
      </c>
      <c r="I6" s="154" t="s">
        <v>228</v>
      </c>
      <c r="J6" s="154" t="s">
        <v>229</v>
      </c>
      <c r="K6" s="154" t="s">
        <v>225</v>
      </c>
      <c r="L6" s="154" t="s">
        <v>230</v>
      </c>
      <c r="M6" s="154" t="s">
        <v>231</v>
      </c>
      <c r="N6" s="154" t="s">
        <v>232</v>
      </c>
    </row>
    <row r="7" spans="1:14" ht="34.5" customHeight="1" x14ac:dyDescent="0.25">
      <c r="A7" s="182">
        <v>2</v>
      </c>
      <c r="B7" s="182">
        <v>1</v>
      </c>
      <c r="C7" s="183" t="s">
        <v>233</v>
      </c>
      <c r="D7" s="182" t="s">
        <v>15</v>
      </c>
      <c r="E7" s="182">
        <v>1</v>
      </c>
      <c r="F7" s="184"/>
      <c r="G7" s="184">
        <f>(F7*E7)</f>
        <v>0</v>
      </c>
      <c r="H7" s="185">
        <v>1</v>
      </c>
      <c r="I7" s="184"/>
      <c r="J7" s="184"/>
      <c r="K7" s="185">
        <v>1</v>
      </c>
      <c r="L7" s="184">
        <f>15742.12+1495</f>
        <v>17237.120000000003</v>
      </c>
      <c r="M7" s="184"/>
      <c r="N7" s="184">
        <v>8700</v>
      </c>
    </row>
    <row r="8" spans="1:14" ht="34.5" customHeight="1" x14ac:dyDescent="0.25">
      <c r="A8" s="182">
        <v>3</v>
      </c>
      <c r="B8" s="182">
        <v>2</v>
      </c>
      <c r="C8" s="182" t="s">
        <v>234</v>
      </c>
      <c r="D8" s="182" t="s">
        <v>15</v>
      </c>
      <c r="E8" s="182">
        <v>1</v>
      </c>
      <c r="F8" s="184"/>
      <c r="G8" s="184">
        <f>(F8*E8)</f>
        <v>0</v>
      </c>
      <c r="H8" s="185">
        <v>1</v>
      </c>
      <c r="I8" s="184"/>
      <c r="J8" s="184"/>
      <c r="K8" s="185">
        <v>1</v>
      </c>
      <c r="L8" s="184">
        <f>11291.1+9164.06</f>
        <v>20455.16</v>
      </c>
      <c r="M8" s="184"/>
      <c r="N8" s="184">
        <v>2137.69</v>
      </c>
    </row>
  </sheetData>
  <mergeCells count="15">
    <mergeCell ref="E5:G5"/>
    <mergeCell ref="H5:J5"/>
    <mergeCell ref="K5:M5"/>
    <mergeCell ref="F3:G3"/>
    <mergeCell ref="I3:J3"/>
    <mergeCell ref="L3:M3"/>
    <mergeCell ref="F4:G4"/>
    <mergeCell ref="I4:J4"/>
    <mergeCell ref="L4:M4"/>
    <mergeCell ref="E1:G1"/>
    <mergeCell ref="H1:J1"/>
    <mergeCell ref="K1:M1"/>
    <mergeCell ref="F2:G2"/>
    <mergeCell ref="I2:J2"/>
    <mergeCell ref="L2:M2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68"/>
  <sheetViews>
    <sheetView topLeftCell="A37" zoomScale="84" zoomScaleNormal="84" workbookViewId="0">
      <selection activeCell="AP47" sqref="AP47"/>
    </sheetView>
  </sheetViews>
  <sheetFormatPr defaultRowHeight="13.2" x14ac:dyDescent="0.25"/>
  <cols>
    <col min="1" max="1" width="6.44140625" customWidth="1"/>
    <col min="5" max="5" width="10.5546875" bestFit="1" customWidth="1"/>
    <col min="16" max="16" width="12" bestFit="1" customWidth="1"/>
    <col min="18" max="18" width="11.88671875" bestFit="1" customWidth="1"/>
    <col min="20" max="20" width="16.5546875" bestFit="1" customWidth="1"/>
    <col min="22" max="22" width="13.5546875" bestFit="1" customWidth="1"/>
    <col min="24" max="24" width="12.109375" bestFit="1" customWidth="1"/>
  </cols>
  <sheetData>
    <row r="1" spans="1:51" ht="13.8" thickBot="1" x14ac:dyDescent="0.3">
      <c r="A1" s="295" t="s">
        <v>152</v>
      </c>
      <c r="B1" s="296"/>
      <c r="C1" s="296"/>
      <c r="D1" s="296"/>
      <c r="E1" s="297"/>
      <c r="G1" s="154" t="s">
        <v>49</v>
      </c>
      <c r="H1" s="154" t="s">
        <v>154</v>
      </c>
      <c r="I1" s="154" t="s">
        <v>155</v>
      </c>
      <c r="K1" s="296" t="s">
        <v>156</v>
      </c>
      <c r="L1" s="296"/>
      <c r="M1" s="302"/>
      <c r="N1" s="297"/>
      <c r="P1" s="163" t="s">
        <v>166</v>
      </c>
      <c r="R1" s="166" t="s">
        <v>167</v>
      </c>
      <c r="T1" s="166" t="s">
        <v>168</v>
      </c>
      <c r="V1" s="163" t="s">
        <v>170</v>
      </c>
      <c r="X1" s="166" t="s">
        <v>172</v>
      </c>
      <c r="Z1" s="299" t="s">
        <v>173</v>
      </c>
      <c r="AA1" s="300"/>
      <c r="AB1" s="301"/>
      <c r="AD1" s="291" t="s">
        <v>174</v>
      </c>
      <c r="AE1" s="292"/>
      <c r="AF1" s="292"/>
      <c r="AG1" s="292"/>
      <c r="AH1" s="298"/>
      <c r="AJ1" s="291" t="s">
        <v>175</v>
      </c>
      <c r="AK1" s="292"/>
      <c r="AL1" s="292"/>
      <c r="AM1" s="292"/>
      <c r="AN1" s="298"/>
      <c r="AQ1" s="291" t="s">
        <v>54</v>
      </c>
      <c r="AR1" s="292"/>
      <c r="AS1" s="292"/>
      <c r="AT1" s="292"/>
      <c r="AU1" s="292"/>
      <c r="AV1" s="292"/>
      <c r="AW1" s="292"/>
      <c r="AX1" s="292"/>
      <c r="AY1" s="298"/>
    </row>
    <row r="2" spans="1:51" x14ac:dyDescent="0.25">
      <c r="A2" s="151">
        <v>19</v>
      </c>
      <c r="B2" s="151">
        <v>7.35</v>
      </c>
      <c r="C2" s="151"/>
      <c r="D2" s="151">
        <v>6</v>
      </c>
      <c r="E2" s="151">
        <f>(B2*D2)-C2</f>
        <v>44.099999999999994</v>
      </c>
      <c r="G2" s="149">
        <v>628</v>
      </c>
      <c r="H2" s="149">
        <f>G5-I5</f>
        <v>653.54999999999995</v>
      </c>
      <c r="I2" s="149">
        <v>52.08</v>
      </c>
      <c r="K2" s="151">
        <v>2.5499999999999998</v>
      </c>
      <c r="L2" s="151">
        <v>3.4</v>
      </c>
      <c r="M2" s="151">
        <f>(1.2*0.8)</f>
        <v>0.96</v>
      </c>
      <c r="N2" s="151">
        <f>(K2*L2)-M2</f>
        <v>7.71</v>
      </c>
      <c r="P2" s="151">
        <v>95.86</v>
      </c>
      <c r="R2" s="149">
        <v>37.119999999999997</v>
      </c>
      <c r="T2" s="149">
        <v>49.8</v>
      </c>
      <c r="V2" s="151">
        <v>14.66</v>
      </c>
      <c r="X2" s="149">
        <v>7</v>
      </c>
      <c r="Z2" s="149">
        <v>0.8</v>
      </c>
      <c r="AA2" s="149">
        <v>4</v>
      </c>
      <c r="AB2" s="149">
        <f>Z2*AA2</f>
        <v>3.2</v>
      </c>
      <c r="AD2" s="149">
        <v>1</v>
      </c>
      <c r="AE2" s="149">
        <v>0.6</v>
      </c>
      <c r="AF2" s="149">
        <f t="shared" ref="AF2:AF29" si="0">AD2+AE2</f>
        <v>1.6</v>
      </c>
      <c r="AG2" s="149">
        <v>1</v>
      </c>
      <c r="AH2" s="149">
        <f t="shared" ref="AH2:AH29" si="1">AF2*AG2</f>
        <v>1.6</v>
      </c>
      <c r="AJ2" s="151">
        <v>1</v>
      </c>
      <c r="AK2" s="151">
        <v>0.6</v>
      </c>
      <c r="AL2" s="151">
        <f>AJ2+AK2</f>
        <v>1.6</v>
      </c>
      <c r="AM2" s="151">
        <v>8</v>
      </c>
      <c r="AN2" s="151">
        <f>AL2*AM2</f>
        <v>12.8</v>
      </c>
      <c r="AQ2" s="299" t="s">
        <v>181</v>
      </c>
      <c r="AR2" s="300"/>
      <c r="AS2" s="300"/>
      <c r="AT2" s="301"/>
      <c r="AV2" s="299" t="s">
        <v>182</v>
      </c>
      <c r="AW2" s="300"/>
      <c r="AX2" s="300"/>
      <c r="AY2" s="301"/>
    </row>
    <row r="3" spans="1:51" x14ac:dyDescent="0.25">
      <c r="A3" s="149">
        <v>19</v>
      </c>
      <c r="B3" s="149">
        <v>27</v>
      </c>
      <c r="C3" s="149">
        <f>((2*1)*2)+((1.2*0.8)*2)+(1*0.8)</f>
        <v>6.72</v>
      </c>
      <c r="D3" s="149">
        <v>6</v>
      </c>
      <c r="E3" s="149">
        <f t="shared" ref="E3:E68" si="2">(B3*D3)-C3</f>
        <v>155.28</v>
      </c>
      <c r="G3" s="149">
        <v>155.88999999999999</v>
      </c>
      <c r="H3" s="149"/>
      <c r="I3" s="149">
        <v>30.26</v>
      </c>
      <c r="K3" s="149">
        <v>2.5499999999999998</v>
      </c>
      <c r="L3" s="151">
        <v>3.4</v>
      </c>
      <c r="M3" s="151">
        <f>(0.9*2.1)</f>
        <v>1.8900000000000001</v>
      </c>
      <c r="N3" s="151">
        <f t="shared" ref="N3:N33" si="3">(K3*L3)-M3</f>
        <v>6.7799999999999994</v>
      </c>
      <c r="P3" s="149">
        <v>79.099999999999994</v>
      </c>
      <c r="R3" s="149">
        <v>14.31</v>
      </c>
      <c r="T3" s="149">
        <v>74.52</v>
      </c>
      <c r="V3" s="149">
        <v>12.46</v>
      </c>
      <c r="X3" s="149">
        <v>7</v>
      </c>
      <c r="Z3" s="149">
        <v>0.9</v>
      </c>
      <c r="AA3" s="149">
        <v>12</v>
      </c>
      <c r="AB3" s="149">
        <f t="shared" ref="AB3:AB32" si="4">Z3*AA3</f>
        <v>10.8</v>
      </c>
      <c r="AD3" s="149">
        <v>1.8</v>
      </c>
      <c r="AE3" s="149">
        <v>0.6</v>
      </c>
      <c r="AF3" s="149">
        <f t="shared" si="0"/>
        <v>2.4</v>
      </c>
      <c r="AG3" s="149">
        <v>3</v>
      </c>
      <c r="AH3" s="149">
        <f t="shared" si="1"/>
        <v>7.1999999999999993</v>
      </c>
      <c r="AJ3" s="149">
        <v>1.5</v>
      </c>
      <c r="AK3" s="149">
        <v>0.6</v>
      </c>
      <c r="AL3" s="149">
        <f t="shared" ref="AL3:AL4" si="5">AJ3+AK3</f>
        <v>2.1</v>
      </c>
      <c r="AM3" s="149">
        <v>4</v>
      </c>
      <c r="AN3" s="149">
        <f t="shared" ref="AN3:AN14" si="6">AL3*AM3</f>
        <v>8.4</v>
      </c>
      <c r="AQ3" s="149">
        <v>1</v>
      </c>
      <c r="AR3" s="149">
        <v>0.8</v>
      </c>
      <c r="AS3" s="149">
        <v>8</v>
      </c>
      <c r="AT3" s="149">
        <f>AQ3*AR3*AS3</f>
        <v>6.4</v>
      </c>
      <c r="AV3" s="149">
        <v>0.6</v>
      </c>
      <c r="AW3" s="149">
        <v>0.85</v>
      </c>
      <c r="AX3" s="149">
        <v>1</v>
      </c>
      <c r="AY3" s="149">
        <f>AV3*AW3*AX3</f>
        <v>0.51</v>
      </c>
    </row>
    <row r="4" spans="1:51" ht="13.8" thickBot="1" x14ac:dyDescent="0.3">
      <c r="A4" s="149">
        <v>19</v>
      </c>
      <c r="B4" s="149">
        <v>1</v>
      </c>
      <c r="C4" s="149"/>
      <c r="D4" s="149">
        <v>6</v>
      </c>
      <c r="E4" s="149">
        <f t="shared" si="2"/>
        <v>6</v>
      </c>
      <c r="G4" s="149"/>
      <c r="H4" s="149"/>
      <c r="I4" s="149">
        <v>48</v>
      </c>
      <c r="K4" s="149">
        <v>3</v>
      </c>
      <c r="L4" s="151">
        <v>3.4</v>
      </c>
      <c r="M4" s="151"/>
      <c r="N4" s="151">
        <f t="shared" si="3"/>
        <v>10.199999999999999</v>
      </c>
      <c r="P4" s="149">
        <v>25.32</v>
      </c>
      <c r="R4" s="149">
        <v>13.1</v>
      </c>
      <c r="T4" s="165">
        <f>SUM(T2:T3)</f>
        <v>124.32</v>
      </c>
      <c r="V4" s="149">
        <v>2.64</v>
      </c>
      <c r="X4" s="149">
        <v>7</v>
      </c>
      <c r="Z4" s="149">
        <v>1</v>
      </c>
      <c r="AA4" s="149">
        <v>1</v>
      </c>
      <c r="AB4" s="149">
        <f t="shared" si="4"/>
        <v>1</v>
      </c>
      <c r="AD4" s="149">
        <v>1</v>
      </c>
      <c r="AE4" s="149">
        <v>0.6</v>
      </c>
      <c r="AF4" s="149">
        <f t="shared" si="0"/>
        <v>1.6</v>
      </c>
      <c r="AG4" s="149">
        <v>12</v>
      </c>
      <c r="AH4" s="149">
        <f t="shared" si="1"/>
        <v>19.200000000000003</v>
      </c>
      <c r="AJ4" s="149">
        <v>2</v>
      </c>
      <c r="AK4" s="149">
        <v>0.6</v>
      </c>
      <c r="AL4" s="149">
        <f t="shared" si="5"/>
        <v>2.6</v>
      </c>
      <c r="AM4" s="149">
        <v>12</v>
      </c>
      <c r="AN4" s="149">
        <f t="shared" si="6"/>
        <v>31.200000000000003</v>
      </c>
      <c r="AQ4" s="149">
        <v>1.5</v>
      </c>
      <c r="AR4" s="149">
        <v>1</v>
      </c>
      <c r="AS4" s="149">
        <v>4</v>
      </c>
      <c r="AT4" s="149">
        <f t="shared" ref="AT4:AT9" si="7">AQ4*AR4*AS4</f>
        <v>6</v>
      </c>
      <c r="AV4" s="149">
        <v>3</v>
      </c>
      <c r="AW4" s="149">
        <v>2.7</v>
      </c>
      <c r="AX4" s="149">
        <v>1</v>
      </c>
      <c r="AY4" s="149">
        <f t="shared" ref="AY4:AY8" si="8">AV4*AW4*AX4</f>
        <v>8.1000000000000014</v>
      </c>
    </row>
    <row r="5" spans="1:51" x14ac:dyDescent="0.25">
      <c r="A5" s="149">
        <v>19</v>
      </c>
      <c r="B5" s="149">
        <v>1</v>
      </c>
      <c r="C5" s="149"/>
      <c r="D5" s="149">
        <v>6</v>
      </c>
      <c r="E5" s="149">
        <f t="shared" si="2"/>
        <v>6</v>
      </c>
      <c r="G5" s="150">
        <f>SUM(G2:G3)</f>
        <v>783.89</v>
      </c>
      <c r="H5" s="150">
        <f>SUM(H2:H3)</f>
        <v>653.54999999999995</v>
      </c>
      <c r="I5" s="150">
        <f>SUM(I2:I4)</f>
        <v>130.34</v>
      </c>
      <c r="K5" s="149">
        <v>3</v>
      </c>
      <c r="L5" s="151">
        <v>3.4</v>
      </c>
      <c r="M5" s="151"/>
      <c r="N5" s="151">
        <f t="shared" si="3"/>
        <v>10.199999999999999</v>
      </c>
      <c r="P5" s="149">
        <v>53.37</v>
      </c>
      <c r="R5" s="149">
        <v>19.34</v>
      </c>
      <c r="V5" s="149">
        <v>2.64</v>
      </c>
      <c r="X5" s="149">
        <v>3.25</v>
      </c>
      <c r="Z5" s="149">
        <v>1.8</v>
      </c>
      <c r="AA5" s="149">
        <v>3</v>
      </c>
      <c r="AB5" s="149">
        <f t="shared" si="4"/>
        <v>5.4</v>
      </c>
      <c r="AD5" s="149">
        <v>1</v>
      </c>
      <c r="AE5" s="149">
        <v>0.6</v>
      </c>
      <c r="AF5" s="149">
        <f t="shared" si="0"/>
        <v>1.6</v>
      </c>
      <c r="AG5" s="149">
        <v>1</v>
      </c>
      <c r="AH5" s="149">
        <f t="shared" si="1"/>
        <v>1.6</v>
      </c>
      <c r="AJ5" s="149">
        <v>3</v>
      </c>
      <c r="AK5" s="149">
        <v>0.6</v>
      </c>
      <c r="AL5" s="149">
        <f t="shared" ref="AL5:AL14" si="9">AJ5+AK5</f>
        <v>3.6</v>
      </c>
      <c r="AM5" s="149">
        <v>1</v>
      </c>
      <c r="AN5" s="149">
        <f t="shared" si="6"/>
        <v>3.6</v>
      </c>
      <c r="AQ5" s="149">
        <v>2</v>
      </c>
      <c r="AR5" s="149">
        <v>1</v>
      </c>
      <c r="AS5" s="149">
        <v>12</v>
      </c>
      <c r="AT5" s="149">
        <f t="shared" si="7"/>
        <v>24</v>
      </c>
      <c r="AV5" s="149">
        <v>4.9400000000000004</v>
      </c>
      <c r="AW5" s="149">
        <v>2.7</v>
      </c>
      <c r="AX5" s="149">
        <v>1</v>
      </c>
      <c r="AY5" s="149">
        <f t="shared" si="8"/>
        <v>13.338000000000003</v>
      </c>
    </row>
    <row r="6" spans="1:51" x14ac:dyDescent="0.25">
      <c r="A6" s="149">
        <v>19</v>
      </c>
      <c r="B6" s="149">
        <v>1</v>
      </c>
      <c r="C6" s="149"/>
      <c r="D6" s="149">
        <v>6</v>
      </c>
      <c r="E6" s="149">
        <f t="shared" si="2"/>
        <v>6</v>
      </c>
      <c r="K6" s="151">
        <v>2.5499999999999998</v>
      </c>
      <c r="L6" s="151">
        <v>3.4</v>
      </c>
      <c r="M6" s="151">
        <f>(1.2*0.8)</f>
        <v>0.96</v>
      </c>
      <c r="N6" s="151">
        <f t="shared" si="3"/>
        <v>7.71</v>
      </c>
      <c r="P6" s="149">
        <v>40.28</v>
      </c>
      <c r="R6" s="149">
        <v>8.49</v>
      </c>
      <c r="V6" s="149">
        <v>8.9499999999999993</v>
      </c>
      <c r="X6" s="149">
        <v>3.25</v>
      </c>
      <c r="Z6" s="149">
        <v>1</v>
      </c>
      <c r="AA6" s="149">
        <v>12</v>
      </c>
      <c r="AB6" s="149">
        <f t="shared" si="4"/>
        <v>12</v>
      </c>
      <c r="AD6" s="149">
        <v>1.3</v>
      </c>
      <c r="AE6" s="149">
        <v>0.6</v>
      </c>
      <c r="AF6" s="149">
        <f t="shared" si="0"/>
        <v>1.9</v>
      </c>
      <c r="AG6" s="149">
        <v>4</v>
      </c>
      <c r="AH6" s="149">
        <f t="shared" si="1"/>
        <v>7.6</v>
      </c>
      <c r="AJ6" s="149">
        <v>4.9400000000000004</v>
      </c>
      <c r="AK6" s="149">
        <v>0.6</v>
      </c>
      <c r="AL6" s="149">
        <f t="shared" si="9"/>
        <v>5.54</v>
      </c>
      <c r="AM6" s="149">
        <v>1</v>
      </c>
      <c r="AN6" s="149">
        <f t="shared" si="6"/>
        <v>5.54</v>
      </c>
      <c r="AQ6" s="149">
        <v>1.5</v>
      </c>
      <c r="AR6" s="149">
        <v>1.9</v>
      </c>
      <c r="AS6" s="149">
        <v>2</v>
      </c>
      <c r="AT6" s="149">
        <f t="shared" si="7"/>
        <v>5.6999999999999993</v>
      </c>
      <c r="AV6" s="149">
        <v>5.59</v>
      </c>
      <c r="AW6" s="149">
        <v>2.7</v>
      </c>
      <c r="AX6" s="149">
        <v>1</v>
      </c>
      <c r="AY6" s="149">
        <f t="shared" si="8"/>
        <v>15.093</v>
      </c>
    </row>
    <row r="7" spans="1:51" ht="13.8" thickBot="1" x14ac:dyDescent="0.3">
      <c r="A7" s="149">
        <v>19</v>
      </c>
      <c r="B7" s="149">
        <v>1</v>
      </c>
      <c r="C7" s="149"/>
      <c r="D7" s="149">
        <v>6</v>
      </c>
      <c r="E7" s="149">
        <f t="shared" si="2"/>
        <v>6</v>
      </c>
      <c r="K7" s="149">
        <v>2.5499999999999998</v>
      </c>
      <c r="L7" s="151">
        <v>3.4</v>
      </c>
      <c r="M7" s="151">
        <f>(0.9*2.1)</f>
        <v>1.8900000000000001</v>
      </c>
      <c r="N7" s="151">
        <f t="shared" si="3"/>
        <v>6.7799999999999994</v>
      </c>
      <c r="P7" s="152">
        <v>4</v>
      </c>
      <c r="R7" s="149">
        <v>7.2</v>
      </c>
      <c r="V7" s="152">
        <v>26.7</v>
      </c>
      <c r="X7" s="149">
        <f>3.25-0.9</f>
        <v>2.35</v>
      </c>
      <c r="Z7" s="149">
        <v>1</v>
      </c>
      <c r="AA7" s="149">
        <v>1</v>
      </c>
      <c r="AB7" s="149">
        <f t="shared" si="4"/>
        <v>1</v>
      </c>
      <c r="AD7" s="149">
        <v>2</v>
      </c>
      <c r="AE7" s="149">
        <v>0.6</v>
      </c>
      <c r="AF7" s="149">
        <f t="shared" si="0"/>
        <v>2.6</v>
      </c>
      <c r="AG7" s="149">
        <v>1</v>
      </c>
      <c r="AH7" s="149">
        <f t="shared" si="1"/>
        <v>2.6</v>
      </c>
      <c r="AJ7" s="149">
        <v>5.59</v>
      </c>
      <c r="AK7" s="149">
        <v>0.6</v>
      </c>
      <c r="AL7" s="149">
        <f t="shared" si="9"/>
        <v>6.1899999999999995</v>
      </c>
      <c r="AM7" s="149">
        <v>1</v>
      </c>
      <c r="AN7" s="149">
        <f t="shared" si="6"/>
        <v>6.1899999999999995</v>
      </c>
      <c r="AQ7" s="149">
        <v>1.2</v>
      </c>
      <c r="AR7" s="149">
        <v>0.8</v>
      </c>
      <c r="AS7" s="149">
        <v>2</v>
      </c>
      <c r="AT7" s="149">
        <f t="shared" si="7"/>
        <v>1.92</v>
      </c>
      <c r="AV7" s="149">
        <v>3</v>
      </c>
      <c r="AW7" s="149">
        <v>2.9</v>
      </c>
      <c r="AX7" s="149">
        <v>1</v>
      </c>
      <c r="AY7" s="149">
        <f t="shared" si="8"/>
        <v>8.6999999999999993</v>
      </c>
    </row>
    <row r="8" spans="1:51" ht="13.8" thickBot="1" x14ac:dyDescent="0.3">
      <c r="A8" s="152">
        <v>19</v>
      </c>
      <c r="B8" s="152">
        <v>0.95</v>
      </c>
      <c r="C8" s="152"/>
      <c r="D8" s="152">
        <v>6</v>
      </c>
      <c r="E8" s="152">
        <f t="shared" si="2"/>
        <v>5.6999999999999993</v>
      </c>
      <c r="G8" s="154" t="s">
        <v>153</v>
      </c>
      <c r="K8" s="149">
        <v>3</v>
      </c>
      <c r="L8" s="151">
        <v>3.4</v>
      </c>
      <c r="M8" s="151"/>
      <c r="N8" s="151">
        <f t="shared" si="3"/>
        <v>10.199999999999999</v>
      </c>
      <c r="P8" s="163">
        <f>SUM(P2:P7)</f>
        <v>297.92999999999995</v>
      </c>
      <c r="R8" s="165">
        <f>SUM(R2:R7)</f>
        <v>99.56</v>
      </c>
      <c r="V8" s="152">
        <v>7.35</v>
      </c>
      <c r="X8" s="149">
        <f>3.25-0.9</f>
        <v>2.35</v>
      </c>
      <c r="Z8" s="149">
        <v>1.3</v>
      </c>
      <c r="AA8" s="149">
        <v>4</v>
      </c>
      <c r="AB8" s="149">
        <f t="shared" si="4"/>
        <v>5.2</v>
      </c>
      <c r="AD8" s="149">
        <v>1.6</v>
      </c>
      <c r="AE8" s="149">
        <v>0.6</v>
      </c>
      <c r="AF8" s="149">
        <f t="shared" si="0"/>
        <v>2.2000000000000002</v>
      </c>
      <c r="AG8" s="149">
        <v>1</v>
      </c>
      <c r="AH8" s="149">
        <f t="shared" si="1"/>
        <v>2.2000000000000002</v>
      </c>
      <c r="AJ8" s="149">
        <v>3</v>
      </c>
      <c r="AK8" s="149">
        <v>0.6</v>
      </c>
      <c r="AL8" s="149">
        <f t="shared" si="9"/>
        <v>3.6</v>
      </c>
      <c r="AM8" s="149">
        <v>1</v>
      </c>
      <c r="AN8" s="149">
        <f t="shared" si="6"/>
        <v>3.6</v>
      </c>
      <c r="AQ8" s="149">
        <v>2</v>
      </c>
      <c r="AR8" s="149">
        <v>0.8</v>
      </c>
      <c r="AS8" s="149">
        <v>2</v>
      </c>
      <c r="AT8" s="149">
        <f t="shared" si="7"/>
        <v>3.2</v>
      </c>
      <c r="AV8" s="149">
        <v>3</v>
      </c>
      <c r="AW8" s="149">
        <v>2.1</v>
      </c>
      <c r="AX8" s="149">
        <v>1</v>
      </c>
      <c r="AY8" s="149">
        <f t="shared" si="8"/>
        <v>6.3000000000000007</v>
      </c>
    </row>
    <row r="9" spans="1:51" ht="13.8" thickBot="1" x14ac:dyDescent="0.3">
      <c r="A9" s="291" t="s">
        <v>104</v>
      </c>
      <c r="B9" s="292"/>
      <c r="C9" s="292"/>
      <c r="D9" s="293"/>
      <c r="E9" s="153">
        <f>SUM(E2:E8)</f>
        <v>229.07999999999998</v>
      </c>
      <c r="G9" s="149">
        <v>628</v>
      </c>
      <c r="K9" s="149">
        <v>3</v>
      </c>
      <c r="L9" s="151">
        <v>3.4</v>
      </c>
      <c r="M9" s="151"/>
      <c r="N9" s="151">
        <f t="shared" si="3"/>
        <v>10.199999999999999</v>
      </c>
      <c r="V9" s="152">
        <v>7.35</v>
      </c>
      <c r="X9" s="149">
        <v>7</v>
      </c>
      <c r="Z9" s="149">
        <v>2</v>
      </c>
      <c r="AA9" s="149">
        <v>1</v>
      </c>
      <c r="AB9" s="149">
        <f t="shared" si="4"/>
        <v>2</v>
      </c>
      <c r="AD9" s="149">
        <v>3</v>
      </c>
      <c r="AE9" s="149">
        <v>0.6</v>
      </c>
      <c r="AF9" s="149">
        <f t="shared" si="0"/>
        <v>3.6</v>
      </c>
      <c r="AG9" s="149">
        <v>1</v>
      </c>
      <c r="AH9" s="149">
        <f t="shared" si="1"/>
        <v>3.6</v>
      </c>
      <c r="AJ9" s="149">
        <v>3</v>
      </c>
      <c r="AK9" s="149">
        <v>0.6</v>
      </c>
      <c r="AL9" s="149">
        <f t="shared" si="9"/>
        <v>3.6</v>
      </c>
      <c r="AM9" s="149">
        <v>1</v>
      </c>
      <c r="AN9" s="149">
        <f t="shared" si="6"/>
        <v>3.6</v>
      </c>
      <c r="AQ9" s="149">
        <v>2.2000000000000002</v>
      </c>
      <c r="AR9" s="149">
        <v>1</v>
      </c>
      <c r="AS9" s="149">
        <v>1</v>
      </c>
      <c r="AT9" s="149">
        <f t="shared" si="7"/>
        <v>2.2000000000000002</v>
      </c>
      <c r="AV9" s="303" t="s">
        <v>104</v>
      </c>
      <c r="AW9" s="304"/>
      <c r="AX9" s="305"/>
      <c r="AY9" s="150">
        <f>SUM(AY3:AY8)</f>
        <v>52.040999999999997</v>
      </c>
    </row>
    <row r="10" spans="1:51" ht="13.8" thickBot="1" x14ac:dyDescent="0.3">
      <c r="G10" s="149">
        <v>155.88999999999999</v>
      </c>
      <c r="K10" s="152">
        <v>1.6</v>
      </c>
      <c r="L10" s="151">
        <v>3.4</v>
      </c>
      <c r="M10" s="151">
        <f>0.9*2.1</f>
        <v>1.8900000000000001</v>
      </c>
      <c r="N10" s="151">
        <f t="shared" si="3"/>
        <v>3.5500000000000003</v>
      </c>
      <c r="V10" s="152">
        <v>7.35</v>
      </c>
      <c r="X10" s="149">
        <v>1.55</v>
      </c>
      <c r="Z10" s="149">
        <v>1.6</v>
      </c>
      <c r="AA10" s="149">
        <v>1</v>
      </c>
      <c r="AB10" s="149">
        <f t="shared" si="4"/>
        <v>1.6</v>
      </c>
      <c r="AD10" s="149">
        <v>4.9400000000000004</v>
      </c>
      <c r="AE10" s="149">
        <v>0.6</v>
      </c>
      <c r="AF10" s="149">
        <f t="shared" si="0"/>
        <v>5.54</v>
      </c>
      <c r="AG10" s="149">
        <v>1</v>
      </c>
      <c r="AH10" s="149">
        <f t="shared" si="1"/>
        <v>5.54</v>
      </c>
      <c r="AJ10" s="149">
        <v>1.5</v>
      </c>
      <c r="AK10" s="149">
        <v>0.6</v>
      </c>
      <c r="AL10" s="149">
        <f t="shared" si="9"/>
        <v>2.1</v>
      </c>
      <c r="AM10" s="149">
        <v>2</v>
      </c>
      <c r="AN10" s="149">
        <f t="shared" si="6"/>
        <v>4.2</v>
      </c>
      <c r="AQ10" s="303" t="s">
        <v>104</v>
      </c>
      <c r="AR10" s="304"/>
      <c r="AS10" s="305"/>
      <c r="AT10" s="150">
        <f>SUM(AT3:AT9)</f>
        <v>49.42</v>
      </c>
    </row>
    <row r="11" spans="1:51" ht="13.8" thickBot="1" x14ac:dyDescent="0.3">
      <c r="A11" s="149">
        <v>14</v>
      </c>
      <c r="B11" s="149">
        <v>7</v>
      </c>
      <c r="C11" s="149"/>
      <c r="D11" s="149">
        <v>3.4</v>
      </c>
      <c r="E11" s="149">
        <f t="shared" si="2"/>
        <v>23.8</v>
      </c>
      <c r="G11" s="150">
        <f>SUM(G9:G10)</f>
        <v>783.89</v>
      </c>
      <c r="K11" s="152">
        <v>1.6</v>
      </c>
      <c r="L11" s="151">
        <v>3.4</v>
      </c>
      <c r="M11" s="151">
        <f>1*0.8</f>
        <v>0.8</v>
      </c>
      <c r="N11" s="151">
        <f t="shared" si="3"/>
        <v>4.6400000000000006</v>
      </c>
      <c r="P11" s="295" t="s">
        <v>165</v>
      </c>
      <c r="Q11" s="296"/>
      <c r="R11" s="297"/>
      <c r="V11" s="152">
        <v>26.7</v>
      </c>
      <c r="X11" s="149">
        <v>1.55</v>
      </c>
      <c r="Z11" s="149">
        <v>3</v>
      </c>
      <c r="AA11" s="149">
        <v>1</v>
      </c>
      <c r="AB11" s="149">
        <f t="shared" si="4"/>
        <v>3</v>
      </c>
      <c r="AD11" s="149">
        <v>5.59</v>
      </c>
      <c r="AE11" s="149">
        <v>0.6</v>
      </c>
      <c r="AF11" s="149">
        <f t="shared" si="0"/>
        <v>6.1899999999999995</v>
      </c>
      <c r="AG11" s="149">
        <v>1</v>
      </c>
      <c r="AH11" s="149">
        <f t="shared" si="1"/>
        <v>6.1899999999999995</v>
      </c>
      <c r="AJ11" s="149">
        <v>1.2</v>
      </c>
      <c r="AK11" s="149">
        <v>0.6</v>
      </c>
      <c r="AL11" s="149">
        <f t="shared" si="9"/>
        <v>1.7999999999999998</v>
      </c>
      <c r="AM11" s="149">
        <v>2</v>
      </c>
      <c r="AN11" s="149">
        <f t="shared" si="6"/>
        <v>3.5999999999999996</v>
      </c>
    </row>
    <row r="12" spans="1:51" ht="13.8" thickBot="1" x14ac:dyDescent="0.3">
      <c r="A12" s="149">
        <v>14</v>
      </c>
      <c r="B12" s="149">
        <v>13.85</v>
      </c>
      <c r="C12" s="149">
        <f>((0.9*2.1)*2)+(1*0.8)+(1.5*1)+(2*1)</f>
        <v>8.08</v>
      </c>
      <c r="D12" s="149">
        <v>6</v>
      </c>
      <c r="E12" s="149">
        <f t="shared" si="2"/>
        <v>75.02</v>
      </c>
      <c r="K12" s="152">
        <v>2.1</v>
      </c>
      <c r="L12" s="151">
        <v>3.4</v>
      </c>
      <c r="M12" s="151"/>
      <c r="N12" s="151">
        <f t="shared" si="3"/>
        <v>7.14</v>
      </c>
      <c r="P12" s="162" t="s">
        <v>163</v>
      </c>
      <c r="Q12" s="164"/>
      <c r="R12" s="162" t="s">
        <v>164</v>
      </c>
      <c r="T12" s="166" t="s">
        <v>169</v>
      </c>
      <c r="V12" s="152">
        <v>6.4</v>
      </c>
      <c r="X12" s="149">
        <f>5.6-1.8</f>
        <v>3.8</v>
      </c>
      <c r="Z12" s="149">
        <v>4.9400000000000004</v>
      </c>
      <c r="AA12" s="149">
        <v>1</v>
      </c>
      <c r="AB12" s="149">
        <f t="shared" si="4"/>
        <v>4.9400000000000004</v>
      </c>
      <c r="AD12" s="149">
        <v>3</v>
      </c>
      <c r="AE12" s="149">
        <v>0.6</v>
      </c>
      <c r="AF12" s="149">
        <f t="shared" si="0"/>
        <v>3.6</v>
      </c>
      <c r="AG12" s="149">
        <v>1</v>
      </c>
      <c r="AH12" s="149">
        <f t="shared" si="1"/>
        <v>3.6</v>
      </c>
      <c r="AJ12" s="149">
        <v>2</v>
      </c>
      <c r="AK12" s="149">
        <v>0.6</v>
      </c>
      <c r="AL12" s="149">
        <f t="shared" si="9"/>
        <v>2.6</v>
      </c>
      <c r="AM12" s="149">
        <v>2</v>
      </c>
      <c r="AN12" s="149">
        <f t="shared" si="6"/>
        <v>5.2</v>
      </c>
    </row>
    <row r="13" spans="1:51" x14ac:dyDescent="0.25">
      <c r="A13" s="149">
        <v>14</v>
      </c>
      <c r="B13" s="149">
        <v>7</v>
      </c>
      <c r="C13" s="149"/>
      <c r="D13" s="149">
        <v>3.4</v>
      </c>
      <c r="E13" s="149">
        <f t="shared" si="2"/>
        <v>23.8</v>
      </c>
      <c r="G13" s="154" t="s">
        <v>48</v>
      </c>
      <c r="K13" s="152">
        <v>2.1</v>
      </c>
      <c r="L13" s="151">
        <v>3.4</v>
      </c>
      <c r="M13" s="151"/>
      <c r="N13" s="151">
        <f t="shared" si="3"/>
        <v>7.14</v>
      </c>
      <c r="P13" s="151">
        <v>6.1</v>
      </c>
      <c r="R13" s="151">
        <v>0.4</v>
      </c>
      <c r="T13" s="149">
        <v>4</v>
      </c>
      <c r="V13" s="152">
        <v>6.4</v>
      </c>
      <c r="X13" s="149">
        <f>5.6-2.7</f>
        <v>2.8999999999999995</v>
      </c>
      <c r="Z13" s="149">
        <v>5.59</v>
      </c>
      <c r="AA13" s="149">
        <v>1</v>
      </c>
      <c r="AB13" s="149">
        <f t="shared" si="4"/>
        <v>5.59</v>
      </c>
      <c r="AD13" s="149">
        <v>0.95</v>
      </c>
      <c r="AE13" s="149">
        <v>0.6</v>
      </c>
      <c r="AF13" s="149">
        <f t="shared" si="0"/>
        <v>1.5499999999999998</v>
      </c>
      <c r="AG13" s="149">
        <v>1</v>
      </c>
      <c r="AH13" s="149">
        <f t="shared" si="1"/>
        <v>1.5499999999999998</v>
      </c>
      <c r="AJ13" s="149">
        <v>2.2000000000000002</v>
      </c>
      <c r="AK13" s="149">
        <v>0.6</v>
      </c>
      <c r="AL13" s="149">
        <f t="shared" si="9"/>
        <v>2.8000000000000003</v>
      </c>
      <c r="AM13" s="149">
        <v>1</v>
      </c>
      <c r="AN13" s="149">
        <f t="shared" si="6"/>
        <v>2.8000000000000003</v>
      </c>
      <c r="AQ13" s="299" t="s">
        <v>180</v>
      </c>
      <c r="AR13" s="300"/>
      <c r="AS13" s="300"/>
      <c r="AT13" s="301"/>
    </row>
    <row r="14" spans="1:51" ht="13.8" thickBot="1" x14ac:dyDescent="0.3">
      <c r="A14" s="149">
        <v>14</v>
      </c>
      <c r="B14" s="149">
        <v>2.5</v>
      </c>
      <c r="C14" s="149"/>
      <c r="D14" s="149">
        <v>3.4</v>
      </c>
      <c r="E14" s="149">
        <f t="shared" si="2"/>
        <v>8.5</v>
      </c>
      <c r="G14" s="149">
        <v>628</v>
      </c>
      <c r="K14" s="152">
        <v>1.4</v>
      </c>
      <c r="L14" s="151">
        <v>3.4</v>
      </c>
      <c r="M14" s="151">
        <f>0.9*2.1</f>
        <v>1.8900000000000001</v>
      </c>
      <c r="N14" s="151">
        <f t="shared" si="3"/>
        <v>2.8699999999999997</v>
      </c>
      <c r="P14" s="149">
        <v>5</v>
      </c>
      <c r="R14" s="149">
        <v>0.4</v>
      </c>
      <c r="T14" s="149">
        <f>2.5*4</f>
        <v>10</v>
      </c>
      <c r="V14" s="152">
        <v>8.6999999999999993</v>
      </c>
      <c r="X14" s="149">
        <v>3.15</v>
      </c>
      <c r="Z14" s="149">
        <v>3</v>
      </c>
      <c r="AA14" s="149">
        <v>1</v>
      </c>
      <c r="AB14" s="149">
        <f t="shared" si="4"/>
        <v>3</v>
      </c>
      <c r="AD14" s="149">
        <v>1.05</v>
      </c>
      <c r="AE14" s="149">
        <v>0.6</v>
      </c>
      <c r="AF14" s="149">
        <f t="shared" si="0"/>
        <v>1.65</v>
      </c>
      <c r="AG14" s="149">
        <v>1</v>
      </c>
      <c r="AH14" s="149">
        <f t="shared" si="1"/>
        <v>1.65</v>
      </c>
      <c r="AJ14" s="152">
        <v>3.4</v>
      </c>
      <c r="AK14" s="152">
        <v>0.6</v>
      </c>
      <c r="AL14" s="152">
        <f t="shared" si="9"/>
        <v>4</v>
      </c>
      <c r="AM14" s="152">
        <v>1</v>
      </c>
      <c r="AN14" s="152">
        <f t="shared" si="6"/>
        <v>4</v>
      </c>
      <c r="AQ14" s="149">
        <v>3.4</v>
      </c>
      <c r="AR14" s="149">
        <v>1</v>
      </c>
      <c r="AS14" s="149">
        <v>1</v>
      </c>
      <c r="AT14" s="149">
        <f>AQ14*AR14*AS14</f>
        <v>3.4</v>
      </c>
    </row>
    <row r="15" spans="1:51" ht="13.8" thickBot="1" x14ac:dyDescent="0.3">
      <c r="A15" s="149">
        <v>14</v>
      </c>
      <c r="B15" s="149">
        <v>2.5</v>
      </c>
      <c r="C15" s="149"/>
      <c r="D15" s="149">
        <v>3.4</v>
      </c>
      <c r="E15" s="149">
        <f t="shared" si="2"/>
        <v>8.5</v>
      </c>
      <c r="G15" s="149">
        <v>155.88999999999999</v>
      </c>
      <c r="K15" s="152">
        <v>1.4</v>
      </c>
      <c r="L15" s="151">
        <v>3.4</v>
      </c>
      <c r="M15" s="151">
        <f>1*0.8</f>
        <v>0.8</v>
      </c>
      <c r="N15" s="151">
        <f t="shared" si="3"/>
        <v>3.96</v>
      </c>
      <c r="P15" s="149">
        <v>6.39</v>
      </c>
      <c r="R15" s="149">
        <v>0.4</v>
      </c>
      <c r="T15" s="149">
        <v>2.73</v>
      </c>
      <c r="V15" s="152">
        <v>8.6999999999999993</v>
      </c>
      <c r="X15" s="149">
        <v>2.65</v>
      </c>
      <c r="Z15" s="149">
        <v>0.95</v>
      </c>
      <c r="AA15" s="149">
        <v>1</v>
      </c>
      <c r="AB15" s="149">
        <f t="shared" si="4"/>
        <v>0.95</v>
      </c>
      <c r="AD15" s="149">
        <v>1</v>
      </c>
      <c r="AE15" s="149">
        <v>0.6</v>
      </c>
      <c r="AF15" s="149">
        <f t="shared" si="0"/>
        <v>1.6</v>
      </c>
      <c r="AG15" s="149">
        <v>2</v>
      </c>
      <c r="AH15" s="149">
        <f t="shared" si="1"/>
        <v>3.2</v>
      </c>
      <c r="AJ15" s="291" t="s">
        <v>104</v>
      </c>
      <c r="AK15" s="292"/>
      <c r="AL15" s="292"/>
      <c r="AM15" s="292"/>
      <c r="AN15" s="153">
        <f>SUM(AN2:AN14)</f>
        <v>94.72999999999999</v>
      </c>
      <c r="AQ15" s="303" t="s">
        <v>104</v>
      </c>
      <c r="AR15" s="304"/>
      <c r="AS15" s="305"/>
      <c r="AT15" s="150">
        <f>SUM(AT14)</f>
        <v>3.4</v>
      </c>
    </row>
    <row r="16" spans="1:51" ht="13.8" thickBot="1" x14ac:dyDescent="0.3">
      <c r="A16" s="149">
        <v>14</v>
      </c>
      <c r="B16" s="149">
        <v>2.5</v>
      </c>
      <c r="C16" s="149"/>
      <c r="D16" s="149">
        <v>3.4</v>
      </c>
      <c r="E16" s="149">
        <f t="shared" si="2"/>
        <v>8.5</v>
      </c>
      <c r="G16" s="150">
        <f>SUM(G14:G15)</f>
        <v>783.89</v>
      </c>
      <c r="K16" s="152">
        <v>2.5</v>
      </c>
      <c r="L16" s="151">
        <v>3.4</v>
      </c>
      <c r="M16" s="151"/>
      <c r="N16" s="151">
        <f t="shared" si="3"/>
        <v>8.5</v>
      </c>
      <c r="P16" s="149">
        <v>2.19</v>
      </c>
      <c r="R16" s="149">
        <v>0.4</v>
      </c>
      <c r="T16" s="149">
        <f>6.32*4</f>
        <v>25.28</v>
      </c>
      <c r="V16" s="152">
        <v>2.2000000000000002</v>
      </c>
      <c r="X16" s="149">
        <v>1.2</v>
      </c>
      <c r="Z16" s="149">
        <v>1.05</v>
      </c>
      <c r="AA16" s="149">
        <v>1</v>
      </c>
      <c r="AB16" s="149">
        <f t="shared" si="4"/>
        <v>1.05</v>
      </c>
      <c r="AD16" s="149">
        <v>3.79</v>
      </c>
      <c r="AE16" s="149">
        <v>0.6</v>
      </c>
      <c r="AF16" s="149">
        <f t="shared" si="0"/>
        <v>4.3899999999999997</v>
      </c>
      <c r="AG16" s="149">
        <v>1</v>
      </c>
      <c r="AH16" s="149">
        <f t="shared" si="1"/>
        <v>4.3899999999999997</v>
      </c>
    </row>
    <row r="17" spans="1:51" ht="13.8" thickBot="1" x14ac:dyDescent="0.3">
      <c r="A17" s="149">
        <v>14</v>
      </c>
      <c r="B17" s="149">
        <v>3.15</v>
      </c>
      <c r="C17" s="149"/>
      <c r="D17" s="149">
        <v>3.4</v>
      </c>
      <c r="E17" s="149">
        <f t="shared" si="2"/>
        <v>10.709999999999999</v>
      </c>
      <c r="K17" s="152">
        <v>2.5</v>
      </c>
      <c r="L17" s="151">
        <v>3.4</v>
      </c>
      <c r="M17" s="151"/>
      <c r="N17" s="151">
        <f t="shared" si="3"/>
        <v>8.5</v>
      </c>
      <c r="P17" s="149">
        <v>6.2</v>
      </c>
      <c r="R17" s="149">
        <v>0.4</v>
      </c>
      <c r="T17" s="149">
        <v>2.73</v>
      </c>
      <c r="V17" s="152">
        <v>6.4</v>
      </c>
      <c r="X17" s="149">
        <v>4</v>
      </c>
      <c r="Z17" s="149">
        <v>1</v>
      </c>
      <c r="AA17" s="149">
        <v>2</v>
      </c>
      <c r="AB17" s="149">
        <f t="shared" si="4"/>
        <v>2</v>
      </c>
      <c r="AD17" s="149">
        <v>1</v>
      </c>
      <c r="AE17" s="149">
        <v>0.6</v>
      </c>
      <c r="AF17" s="149">
        <f t="shared" si="0"/>
        <v>1.6</v>
      </c>
      <c r="AG17" s="149">
        <v>8</v>
      </c>
      <c r="AH17" s="149">
        <f t="shared" si="1"/>
        <v>12.8</v>
      </c>
      <c r="AJ17" s="291" t="s">
        <v>176</v>
      </c>
      <c r="AK17" s="292"/>
      <c r="AL17" s="292"/>
      <c r="AM17" s="292"/>
      <c r="AN17" s="298"/>
      <c r="AQ17" s="299" t="s">
        <v>179</v>
      </c>
      <c r="AR17" s="300"/>
      <c r="AS17" s="300"/>
      <c r="AT17" s="301"/>
      <c r="AV17" s="299" t="s">
        <v>178</v>
      </c>
      <c r="AW17" s="300"/>
      <c r="AX17" s="300"/>
      <c r="AY17" s="301"/>
    </row>
    <row r="18" spans="1:51" ht="13.8" thickBot="1" x14ac:dyDescent="0.3">
      <c r="A18" s="149">
        <v>14</v>
      </c>
      <c r="B18" s="149">
        <v>3.15</v>
      </c>
      <c r="C18" s="149"/>
      <c r="D18" s="149">
        <v>3.4</v>
      </c>
      <c r="E18" s="149">
        <f t="shared" si="2"/>
        <v>10.709999999999999</v>
      </c>
      <c r="K18" s="152">
        <v>2.5</v>
      </c>
      <c r="L18" s="151">
        <v>3.4</v>
      </c>
      <c r="M18" s="151"/>
      <c r="N18" s="151">
        <f t="shared" si="3"/>
        <v>8.5</v>
      </c>
      <c r="P18" s="149">
        <v>5.8</v>
      </c>
      <c r="R18" s="149">
        <v>0.4</v>
      </c>
      <c r="T18" s="149">
        <f>6*2.5</f>
        <v>15</v>
      </c>
      <c r="V18" s="152">
        <v>6.4</v>
      </c>
      <c r="X18" s="149">
        <v>4</v>
      </c>
      <c r="Z18" s="149">
        <v>3.79</v>
      </c>
      <c r="AA18" s="149">
        <v>1</v>
      </c>
      <c r="AB18" s="149">
        <f t="shared" si="4"/>
        <v>3.79</v>
      </c>
      <c r="AD18" s="149">
        <v>1.5</v>
      </c>
      <c r="AE18" s="149">
        <v>0.6</v>
      </c>
      <c r="AF18" s="149">
        <f t="shared" si="0"/>
        <v>2.1</v>
      </c>
      <c r="AG18" s="149">
        <v>4</v>
      </c>
      <c r="AH18" s="149">
        <f t="shared" si="1"/>
        <v>8.4</v>
      </c>
      <c r="AJ18" s="156">
        <v>0.6</v>
      </c>
      <c r="AK18" s="156">
        <v>0.6</v>
      </c>
      <c r="AL18" s="156">
        <f>AJ18+AK18</f>
        <v>1.2</v>
      </c>
      <c r="AM18" s="156">
        <v>1</v>
      </c>
      <c r="AN18" s="156">
        <f>AL18*AM18</f>
        <v>1.2</v>
      </c>
      <c r="AQ18" s="149">
        <v>3</v>
      </c>
      <c r="AR18" s="149">
        <v>3</v>
      </c>
      <c r="AS18" s="149">
        <v>1</v>
      </c>
      <c r="AT18" s="149">
        <f>AQ18*AR18*AS18</f>
        <v>9</v>
      </c>
      <c r="AV18" s="149">
        <v>0.8</v>
      </c>
      <c r="AW18" s="149">
        <v>2.1</v>
      </c>
      <c r="AX18" s="149">
        <v>4</v>
      </c>
      <c r="AY18" s="149">
        <f>AV18*AW18*AX18</f>
        <v>6.7200000000000006</v>
      </c>
    </row>
    <row r="19" spans="1:51" ht="13.8" thickBot="1" x14ac:dyDescent="0.3">
      <c r="A19" s="149">
        <v>14</v>
      </c>
      <c r="B19" s="149">
        <v>3.15</v>
      </c>
      <c r="C19" s="149"/>
      <c r="D19" s="149">
        <v>3.4</v>
      </c>
      <c r="E19" s="149">
        <f t="shared" si="2"/>
        <v>10.709999999999999</v>
      </c>
      <c r="K19" s="152">
        <v>2.5</v>
      </c>
      <c r="L19" s="151">
        <v>3.4</v>
      </c>
      <c r="M19" s="151"/>
      <c r="N19" s="151">
        <f t="shared" si="3"/>
        <v>8.5</v>
      </c>
      <c r="P19" s="149">
        <v>3.07</v>
      </c>
      <c r="R19" s="149">
        <v>0.4</v>
      </c>
      <c r="T19" s="149">
        <f>6.32*6</f>
        <v>37.92</v>
      </c>
      <c r="V19" s="152">
        <v>3.7</v>
      </c>
      <c r="X19" s="149">
        <v>0.3</v>
      </c>
      <c r="Z19" s="149">
        <v>1</v>
      </c>
      <c r="AA19" s="149">
        <v>8</v>
      </c>
      <c r="AB19" s="149">
        <f t="shared" si="4"/>
        <v>8</v>
      </c>
      <c r="AD19" s="149">
        <v>2</v>
      </c>
      <c r="AE19" s="149">
        <v>0.6</v>
      </c>
      <c r="AF19" s="149">
        <f t="shared" si="0"/>
        <v>2.6</v>
      </c>
      <c r="AG19" s="149">
        <v>12</v>
      </c>
      <c r="AH19" s="149">
        <f t="shared" si="1"/>
        <v>31.200000000000003</v>
      </c>
      <c r="AJ19" s="291" t="s">
        <v>104</v>
      </c>
      <c r="AK19" s="292"/>
      <c r="AL19" s="292"/>
      <c r="AM19" s="292"/>
      <c r="AN19" s="162">
        <f>SUM(AN18)</f>
        <v>1.2</v>
      </c>
      <c r="AQ19" s="149">
        <v>4.9400000000000004</v>
      </c>
      <c r="AR19" s="149">
        <v>3</v>
      </c>
      <c r="AS19" s="149">
        <v>1</v>
      </c>
      <c r="AT19" s="149">
        <f t="shared" ref="AT19:AT24" si="10">AQ19*AR19*AS19</f>
        <v>14.82</v>
      </c>
      <c r="AV19" s="149">
        <v>0.9</v>
      </c>
      <c r="AW19" s="149">
        <v>2.1</v>
      </c>
      <c r="AX19" s="149">
        <v>12</v>
      </c>
      <c r="AY19" s="149">
        <f t="shared" ref="AY19:AY24" si="11">AV19*AW19*AX19</f>
        <v>22.68</v>
      </c>
    </row>
    <row r="20" spans="1:51" x14ac:dyDescent="0.25">
      <c r="A20" s="149">
        <v>14</v>
      </c>
      <c r="B20" s="149">
        <v>4</v>
      </c>
      <c r="C20" s="149"/>
      <c r="D20" s="149">
        <v>3.4</v>
      </c>
      <c r="E20" s="149">
        <f t="shared" si="2"/>
        <v>13.6</v>
      </c>
      <c r="K20" s="152">
        <v>1.85</v>
      </c>
      <c r="L20" s="151">
        <v>3.4</v>
      </c>
      <c r="M20" s="151">
        <f>0.9*2.1</f>
        <v>1.8900000000000001</v>
      </c>
      <c r="N20" s="151">
        <f t="shared" si="3"/>
        <v>4.4000000000000004</v>
      </c>
      <c r="P20" s="149">
        <v>18.48</v>
      </c>
      <c r="R20" s="149">
        <v>0.4</v>
      </c>
      <c r="T20" s="149">
        <v>2.15</v>
      </c>
      <c r="V20" s="152">
        <v>3.7</v>
      </c>
      <c r="X20" s="149">
        <v>12.55</v>
      </c>
      <c r="Z20" s="149">
        <v>1.5</v>
      </c>
      <c r="AA20" s="149">
        <v>4</v>
      </c>
      <c r="AB20" s="149">
        <f t="shared" si="4"/>
        <v>6</v>
      </c>
      <c r="AD20" s="149">
        <v>3</v>
      </c>
      <c r="AE20" s="149">
        <v>0.6</v>
      </c>
      <c r="AF20" s="149">
        <f t="shared" si="0"/>
        <v>3.6</v>
      </c>
      <c r="AG20" s="149">
        <v>1</v>
      </c>
      <c r="AH20" s="149">
        <f t="shared" si="1"/>
        <v>3.6</v>
      </c>
      <c r="AQ20" s="149">
        <v>5.59</v>
      </c>
      <c r="AR20" s="149">
        <v>3</v>
      </c>
      <c r="AS20" s="149">
        <v>1</v>
      </c>
      <c r="AT20" s="149">
        <f t="shared" si="10"/>
        <v>16.77</v>
      </c>
      <c r="AV20" s="149">
        <v>1</v>
      </c>
      <c r="AW20" s="149">
        <v>2.1</v>
      </c>
      <c r="AX20" s="149">
        <v>1</v>
      </c>
      <c r="AY20" s="149">
        <f t="shared" si="11"/>
        <v>2.1</v>
      </c>
    </row>
    <row r="21" spans="1:51" x14ac:dyDescent="0.25">
      <c r="A21" s="149">
        <v>14</v>
      </c>
      <c r="B21" s="149">
        <v>1.55</v>
      </c>
      <c r="C21" s="149">
        <f t="shared" ref="C21:C26" si="12">(0.9*2.1)</f>
        <v>1.8900000000000001</v>
      </c>
      <c r="D21" s="149">
        <v>3.4</v>
      </c>
      <c r="E21" s="149">
        <f t="shared" si="2"/>
        <v>3.3799999999999994</v>
      </c>
      <c r="K21" s="152">
        <v>1.85</v>
      </c>
      <c r="L21" s="151">
        <v>3.4</v>
      </c>
      <c r="M21" s="151">
        <f>1.5*1</f>
        <v>1.5</v>
      </c>
      <c r="N21" s="151">
        <f t="shared" si="3"/>
        <v>4.79</v>
      </c>
      <c r="P21" s="149">
        <v>2.59</v>
      </c>
      <c r="R21" s="149">
        <v>0.9</v>
      </c>
      <c r="T21" s="149">
        <v>1.27</v>
      </c>
      <c r="V21" s="152">
        <v>8.3000000000000007</v>
      </c>
      <c r="X21" s="149">
        <f>12.55-2</f>
        <v>10.55</v>
      </c>
      <c r="Z21" s="149">
        <v>2</v>
      </c>
      <c r="AA21" s="149">
        <v>12</v>
      </c>
      <c r="AB21" s="149">
        <f t="shared" si="4"/>
        <v>24</v>
      </c>
      <c r="AD21" s="149">
        <v>4.9400000000000004</v>
      </c>
      <c r="AE21" s="149">
        <v>0.6</v>
      </c>
      <c r="AF21" s="149">
        <f t="shared" si="0"/>
        <v>5.54</v>
      </c>
      <c r="AG21" s="149">
        <v>1</v>
      </c>
      <c r="AH21" s="149">
        <f t="shared" si="1"/>
        <v>5.54</v>
      </c>
      <c r="AQ21" s="149">
        <v>3</v>
      </c>
      <c r="AR21" s="149">
        <v>2.5</v>
      </c>
      <c r="AS21" s="149">
        <v>1</v>
      </c>
      <c r="AT21" s="149">
        <f t="shared" si="10"/>
        <v>7.5</v>
      </c>
      <c r="AV21" s="149">
        <v>1</v>
      </c>
      <c r="AW21" s="149">
        <v>2.1</v>
      </c>
      <c r="AX21" s="149">
        <v>12</v>
      </c>
      <c r="AY21" s="149">
        <f t="shared" si="11"/>
        <v>25.200000000000003</v>
      </c>
    </row>
    <row r="22" spans="1:51" x14ac:dyDescent="0.25">
      <c r="A22" s="149">
        <v>14</v>
      </c>
      <c r="B22" s="149">
        <v>1.85</v>
      </c>
      <c r="C22" s="149">
        <f t="shared" si="12"/>
        <v>1.8900000000000001</v>
      </c>
      <c r="D22" s="149">
        <v>3.4</v>
      </c>
      <c r="E22" s="149">
        <f t="shared" si="2"/>
        <v>4.4000000000000004</v>
      </c>
      <c r="K22" s="152">
        <v>2.5</v>
      </c>
      <c r="L22" s="151">
        <v>3.4</v>
      </c>
      <c r="M22" s="151"/>
      <c r="N22" s="151">
        <f t="shared" si="3"/>
        <v>8.5</v>
      </c>
      <c r="P22" s="149">
        <v>0.3</v>
      </c>
      <c r="R22" s="149">
        <v>0.9</v>
      </c>
      <c r="T22" s="149">
        <v>1.27</v>
      </c>
      <c r="V22" s="152">
        <v>8.3000000000000007</v>
      </c>
      <c r="X22" s="149">
        <v>1</v>
      </c>
      <c r="Z22" s="149">
        <v>0.6</v>
      </c>
      <c r="AA22" s="149">
        <v>1</v>
      </c>
      <c r="AB22" s="149">
        <f t="shared" si="4"/>
        <v>0.6</v>
      </c>
      <c r="AD22" s="149">
        <v>5.59</v>
      </c>
      <c r="AE22" s="149">
        <v>0.6</v>
      </c>
      <c r="AF22" s="149">
        <f t="shared" si="0"/>
        <v>6.1899999999999995</v>
      </c>
      <c r="AG22" s="149">
        <v>1</v>
      </c>
      <c r="AH22" s="149">
        <f t="shared" si="1"/>
        <v>6.1899999999999995</v>
      </c>
      <c r="AQ22" s="149">
        <v>0.95</v>
      </c>
      <c r="AR22" s="149">
        <v>5.6</v>
      </c>
      <c r="AS22" s="149">
        <v>1</v>
      </c>
      <c r="AT22" s="149">
        <f t="shared" si="10"/>
        <v>5.3199999999999994</v>
      </c>
      <c r="AV22" s="149">
        <v>1</v>
      </c>
      <c r="AW22" s="149">
        <v>2.1</v>
      </c>
      <c r="AX22" s="149">
        <v>1</v>
      </c>
      <c r="AY22" s="149">
        <f t="shared" si="11"/>
        <v>2.1</v>
      </c>
    </row>
    <row r="23" spans="1:51" x14ac:dyDescent="0.25">
      <c r="A23" s="149">
        <v>14</v>
      </c>
      <c r="B23" s="149">
        <v>3.45</v>
      </c>
      <c r="C23" s="149">
        <f t="shared" si="12"/>
        <v>1.8900000000000001</v>
      </c>
      <c r="D23" s="149">
        <v>3.4</v>
      </c>
      <c r="E23" s="149">
        <f t="shared" si="2"/>
        <v>9.84</v>
      </c>
      <c r="K23" s="152">
        <v>2.5</v>
      </c>
      <c r="L23" s="151">
        <v>3.4</v>
      </c>
      <c r="M23" s="151"/>
      <c r="N23" s="151">
        <f t="shared" si="3"/>
        <v>8.5</v>
      </c>
      <c r="P23" s="149">
        <v>0.72</v>
      </c>
      <c r="R23" s="149">
        <v>1.2</v>
      </c>
      <c r="T23" s="149">
        <v>1.85</v>
      </c>
      <c r="V23" s="152">
        <v>5.8</v>
      </c>
      <c r="X23" s="149">
        <v>1</v>
      </c>
      <c r="Z23" s="149">
        <v>3</v>
      </c>
      <c r="AA23" s="149">
        <v>1</v>
      </c>
      <c r="AB23" s="149">
        <f t="shared" si="4"/>
        <v>3</v>
      </c>
      <c r="AD23" s="149">
        <v>3</v>
      </c>
      <c r="AE23" s="149">
        <v>0.6</v>
      </c>
      <c r="AF23" s="149">
        <f t="shared" si="0"/>
        <v>3.6</v>
      </c>
      <c r="AG23" s="149">
        <v>1</v>
      </c>
      <c r="AH23" s="149">
        <f t="shared" si="1"/>
        <v>3.6</v>
      </c>
      <c r="AQ23" s="149">
        <v>1.05</v>
      </c>
      <c r="AR23" s="149">
        <v>5.6</v>
      </c>
      <c r="AS23" s="149">
        <v>1</v>
      </c>
      <c r="AT23" s="149">
        <f t="shared" si="10"/>
        <v>5.88</v>
      </c>
      <c r="AV23" s="149">
        <v>1.3</v>
      </c>
      <c r="AW23" s="149">
        <v>2.1</v>
      </c>
      <c r="AX23" s="149">
        <v>4</v>
      </c>
      <c r="AY23" s="149">
        <f t="shared" si="11"/>
        <v>10.920000000000002</v>
      </c>
    </row>
    <row r="24" spans="1:51" x14ac:dyDescent="0.25">
      <c r="A24" s="149">
        <v>14</v>
      </c>
      <c r="B24" s="149">
        <v>2.5499999999999998</v>
      </c>
      <c r="C24" s="149">
        <f t="shared" si="12"/>
        <v>1.8900000000000001</v>
      </c>
      <c r="D24" s="149">
        <v>3.4</v>
      </c>
      <c r="E24" s="149">
        <f t="shared" si="2"/>
        <v>6.7799999999999994</v>
      </c>
      <c r="K24" s="152">
        <v>3.45</v>
      </c>
      <c r="L24" s="151">
        <v>3.4</v>
      </c>
      <c r="M24" s="151">
        <f>0.9*2.1</f>
        <v>1.8900000000000001</v>
      </c>
      <c r="N24" s="151">
        <f t="shared" si="3"/>
        <v>9.84</v>
      </c>
      <c r="P24" s="149">
        <v>1.4</v>
      </c>
      <c r="R24" s="149">
        <v>1.2</v>
      </c>
      <c r="T24" s="149">
        <v>1.85</v>
      </c>
      <c r="V24" s="152">
        <v>11.8</v>
      </c>
      <c r="X24" s="149">
        <v>6.15</v>
      </c>
      <c r="Z24" s="149">
        <v>4.9400000000000004</v>
      </c>
      <c r="AA24" s="149">
        <v>1</v>
      </c>
      <c r="AB24" s="149">
        <f t="shared" si="4"/>
        <v>4.9400000000000004</v>
      </c>
      <c r="AD24" s="149">
        <v>3</v>
      </c>
      <c r="AE24" s="149">
        <v>0.6</v>
      </c>
      <c r="AF24" s="149">
        <f t="shared" si="0"/>
        <v>3.6</v>
      </c>
      <c r="AG24" s="149">
        <v>1</v>
      </c>
      <c r="AH24" s="149">
        <f t="shared" si="1"/>
        <v>3.6</v>
      </c>
      <c r="AQ24" s="149">
        <v>1</v>
      </c>
      <c r="AR24" s="149">
        <v>5.6</v>
      </c>
      <c r="AS24" s="149">
        <v>2</v>
      </c>
      <c r="AT24" s="149">
        <f t="shared" si="10"/>
        <v>11.2</v>
      </c>
      <c r="AV24" s="149">
        <v>1.8</v>
      </c>
      <c r="AW24" s="149">
        <v>2.1</v>
      </c>
      <c r="AX24" s="149">
        <v>3</v>
      </c>
      <c r="AY24" s="149">
        <f t="shared" si="11"/>
        <v>11.34</v>
      </c>
    </row>
    <row r="25" spans="1:51" x14ac:dyDescent="0.25">
      <c r="A25" s="149">
        <v>14</v>
      </c>
      <c r="B25" s="149">
        <v>1.8</v>
      </c>
      <c r="C25" s="149">
        <f t="shared" si="12"/>
        <v>1.8900000000000001</v>
      </c>
      <c r="D25" s="149">
        <v>3.4</v>
      </c>
      <c r="E25" s="149">
        <f t="shared" si="2"/>
        <v>4.2300000000000004</v>
      </c>
      <c r="K25" s="152">
        <v>3.45</v>
      </c>
      <c r="L25" s="151">
        <v>3.4</v>
      </c>
      <c r="M25" s="151">
        <f>2*1</f>
        <v>2</v>
      </c>
      <c r="N25" s="151">
        <f t="shared" si="3"/>
        <v>9.73</v>
      </c>
      <c r="P25" s="149">
        <v>1.66</v>
      </c>
      <c r="R25" s="149">
        <v>0.4</v>
      </c>
      <c r="T25" s="149">
        <v>1.27</v>
      </c>
      <c r="V25" s="152">
        <v>6.8</v>
      </c>
      <c r="X25" s="149">
        <v>2.35</v>
      </c>
      <c r="Z25" s="149">
        <v>5.59</v>
      </c>
      <c r="AA25" s="149">
        <v>1</v>
      </c>
      <c r="AB25" s="149">
        <f t="shared" si="4"/>
        <v>5.59</v>
      </c>
      <c r="AD25" s="149">
        <v>1.5</v>
      </c>
      <c r="AE25" s="149">
        <v>0.6</v>
      </c>
      <c r="AF25" s="149">
        <f t="shared" si="0"/>
        <v>2.1</v>
      </c>
      <c r="AG25" s="149">
        <v>2</v>
      </c>
      <c r="AH25" s="149">
        <f t="shared" si="1"/>
        <v>4.2</v>
      </c>
      <c r="AQ25" s="149">
        <v>3.79</v>
      </c>
      <c r="AR25" s="149">
        <v>2.5</v>
      </c>
      <c r="AS25" s="149">
        <v>1</v>
      </c>
      <c r="AT25" s="149">
        <f t="shared" ref="AT25" si="13">AQ25*AR25*AS25</f>
        <v>9.4749999999999996</v>
      </c>
      <c r="AV25" s="286" t="s">
        <v>104</v>
      </c>
      <c r="AW25" s="286"/>
      <c r="AX25" s="286"/>
      <c r="AY25" s="150">
        <f>SUM(AY18:AY24)</f>
        <v>81.06</v>
      </c>
    </row>
    <row r="26" spans="1:51" x14ac:dyDescent="0.25">
      <c r="A26" s="149">
        <v>14</v>
      </c>
      <c r="B26" s="149">
        <v>2.5499999999999998</v>
      </c>
      <c r="C26" s="149">
        <f t="shared" si="12"/>
        <v>1.8900000000000001</v>
      </c>
      <c r="D26" s="149">
        <v>3.4</v>
      </c>
      <c r="E26" s="149">
        <f t="shared" si="2"/>
        <v>6.7799999999999994</v>
      </c>
      <c r="K26" s="152">
        <v>3.65</v>
      </c>
      <c r="L26" s="151">
        <v>3.4</v>
      </c>
      <c r="M26" s="151"/>
      <c r="N26" s="151">
        <f t="shared" si="3"/>
        <v>12.41</v>
      </c>
      <c r="P26" s="149">
        <v>1.4</v>
      </c>
      <c r="R26" s="149">
        <v>0.4</v>
      </c>
      <c r="T26" s="149">
        <v>1.27</v>
      </c>
      <c r="V26" s="152">
        <v>6.8</v>
      </c>
      <c r="X26" s="149">
        <v>5.05</v>
      </c>
      <c r="Z26" s="149">
        <v>3</v>
      </c>
      <c r="AA26" s="149">
        <v>1</v>
      </c>
      <c r="AB26" s="149">
        <f t="shared" si="4"/>
        <v>3</v>
      </c>
      <c r="AD26" s="149">
        <v>1.2</v>
      </c>
      <c r="AE26" s="149">
        <v>0.6</v>
      </c>
      <c r="AF26" s="149">
        <f t="shared" si="0"/>
        <v>1.7999999999999998</v>
      </c>
      <c r="AG26" s="149">
        <v>2</v>
      </c>
      <c r="AH26" s="149">
        <f t="shared" si="1"/>
        <v>3.5999999999999996</v>
      </c>
      <c r="AQ26" s="286" t="s">
        <v>104</v>
      </c>
      <c r="AR26" s="286"/>
      <c r="AS26" s="286"/>
      <c r="AT26" s="150">
        <f>SUM(AT18:AT25)</f>
        <v>79.965000000000003</v>
      </c>
    </row>
    <row r="27" spans="1:51" ht="13.8" thickBot="1" x14ac:dyDescent="0.3">
      <c r="A27" s="149">
        <v>14</v>
      </c>
      <c r="B27" s="149">
        <v>7.75</v>
      </c>
      <c r="C27" s="149"/>
      <c r="D27" s="149">
        <v>6</v>
      </c>
      <c r="E27" s="149">
        <f t="shared" si="2"/>
        <v>46.5</v>
      </c>
      <c r="K27" s="152">
        <v>3.65</v>
      </c>
      <c r="L27" s="151">
        <v>3.4</v>
      </c>
      <c r="M27" s="151">
        <f>1*2.1</f>
        <v>2.1</v>
      </c>
      <c r="N27" s="151">
        <f t="shared" si="3"/>
        <v>10.31</v>
      </c>
      <c r="P27" s="149">
        <v>0.78</v>
      </c>
      <c r="R27" s="149">
        <v>0.4</v>
      </c>
      <c r="T27" s="149">
        <v>1.85</v>
      </c>
      <c r="V27" s="152">
        <v>1.4</v>
      </c>
      <c r="X27" s="149">
        <v>0.5</v>
      </c>
      <c r="Z27" s="149">
        <v>3</v>
      </c>
      <c r="AA27" s="149">
        <v>1</v>
      </c>
      <c r="AB27" s="149">
        <f t="shared" si="4"/>
        <v>3</v>
      </c>
      <c r="AD27" s="149">
        <v>2</v>
      </c>
      <c r="AE27" s="149">
        <v>0.6</v>
      </c>
      <c r="AF27" s="149">
        <f t="shared" si="0"/>
        <v>2.6</v>
      </c>
      <c r="AG27" s="149">
        <v>2</v>
      </c>
      <c r="AH27" s="149">
        <f t="shared" si="1"/>
        <v>5.2</v>
      </c>
    </row>
    <row r="28" spans="1:51" x14ac:dyDescent="0.25">
      <c r="A28" s="149">
        <v>14</v>
      </c>
      <c r="B28" s="149">
        <v>10.9</v>
      </c>
      <c r="C28" s="149">
        <f>(1*0.8)+(1.5*1)+((2*1)*2)</f>
        <v>6.3</v>
      </c>
      <c r="D28" s="149">
        <v>5</v>
      </c>
      <c r="E28" s="149">
        <f t="shared" si="2"/>
        <v>48.2</v>
      </c>
      <c r="K28" s="152">
        <v>1.6</v>
      </c>
      <c r="L28" s="151">
        <v>3.4</v>
      </c>
      <c r="M28" s="151">
        <f>1*0.8</f>
        <v>0.8</v>
      </c>
      <c r="N28" s="151">
        <f t="shared" si="3"/>
        <v>4.6400000000000006</v>
      </c>
      <c r="P28" s="149">
        <v>0.72</v>
      </c>
      <c r="R28" s="149">
        <v>0.4</v>
      </c>
      <c r="T28" s="149">
        <v>1.85</v>
      </c>
      <c r="V28" s="152">
        <v>5.34</v>
      </c>
      <c r="X28" s="149">
        <v>0.5</v>
      </c>
      <c r="Z28" s="149">
        <v>1.5</v>
      </c>
      <c r="AA28" s="149">
        <v>2</v>
      </c>
      <c r="AB28" s="149">
        <f t="shared" si="4"/>
        <v>3</v>
      </c>
      <c r="AD28" s="149">
        <v>2.2000000000000002</v>
      </c>
      <c r="AE28" s="149">
        <v>0.6</v>
      </c>
      <c r="AF28" s="149">
        <f t="shared" si="0"/>
        <v>2.8000000000000003</v>
      </c>
      <c r="AG28" s="149">
        <v>1</v>
      </c>
      <c r="AH28" s="149">
        <f t="shared" si="1"/>
        <v>2.8000000000000003</v>
      </c>
      <c r="AQ28" s="299" t="s">
        <v>183</v>
      </c>
      <c r="AR28" s="300"/>
      <c r="AS28" s="300"/>
      <c r="AT28" s="301"/>
    </row>
    <row r="29" spans="1:51" ht="13.8" thickBot="1" x14ac:dyDescent="0.3">
      <c r="A29" s="149">
        <v>14</v>
      </c>
      <c r="B29" s="149">
        <v>2.15</v>
      </c>
      <c r="C29" s="149">
        <f>(1*0.8)</f>
        <v>0.8</v>
      </c>
      <c r="D29" s="149">
        <v>7</v>
      </c>
      <c r="E29" s="149">
        <f t="shared" si="2"/>
        <v>14.249999999999998</v>
      </c>
      <c r="K29" s="152">
        <v>1.6</v>
      </c>
      <c r="L29" s="151">
        <v>3.4</v>
      </c>
      <c r="M29" s="151"/>
      <c r="N29" s="151">
        <f t="shared" si="3"/>
        <v>5.44</v>
      </c>
      <c r="P29" s="149">
        <v>2.59</v>
      </c>
      <c r="R29" s="149">
        <v>0.9</v>
      </c>
      <c r="T29" s="149">
        <v>1.28</v>
      </c>
      <c r="V29" s="152">
        <v>3.12</v>
      </c>
      <c r="X29" s="149">
        <f>2.2-0.8</f>
        <v>1.4000000000000001</v>
      </c>
      <c r="Z29" s="149">
        <v>1.2</v>
      </c>
      <c r="AA29" s="149">
        <v>2</v>
      </c>
      <c r="AB29" s="149">
        <f t="shared" si="4"/>
        <v>2.4</v>
      </c>
      <c r="AD29" s="152">
        <v>3.4</v>
      </c>
      <c r="AE29" s="152">
        <v>0.6</v>
      </c>
      <c r="AF29" s="152">
        <f t="shared" si="0"/>
        <v>4</v>
      </c>
      <c r="AG29" s="152">
        <v>1</v>
      </c>
      <c r="AH29" s="152">
        <f t="shared" si="1"/>
        <v>4</v>
      </c>
      <c r="AQ29" s="149">
        <v>2</v>
      </c>
      <c r="AR29" s="149">
        <v>1.5</v>
      </c>
      <c r="AS29" s="149">
        <v>1</v>
      </c>
      <c r="AT29" s="149">
        <f>AQ29*AR29*AS29</f>
        <v>3</v>
      </c>
    </row>
    <row r="30" spans="1:51" ht="13.8" thickBot="1" x14ac:dyDescent="0.3">
      <c r="A30" s="149">
        <v>14</v>
      </c>
      <c r="B30" s="149">
        <v>3.95</v>
      </c>
      <c r="C30" s="149"/>
      <c r="D30" s="149">
        <v>6</v>
      </c>
      <c r="E30" s="149">
        <f t="shared" si="2"/>
        <v>23.700000000000003</v>
      </c>
      <c r="K30" s="152">
        <v>1.6</v>
      </c>
      <c r="L30" s="151">
        <v>3.4</v>
      </c>
      <c r="M30" s="151">
        <f>0.9*2.1</f>
        <v>1.8900000000000001</v>
      </c>
      <c r="N30" s="151">
        <f t="shared" si="3"/>
        <v>3.5500000000000003</v>
      </c>
      <c r="P30" s="149">
        <v>13.48</v>
      </c>
      <c r="R30" s="149">
        <v>0.9</v>
      </c>
      <c r="T30" s="149">
        <v>1.28</v>
      </c>
      <c r="V30" s="152">
        <v>6</v>
      </c>
      <c r="X30" s="149">
        <f>2.2-1.8</f>
        <v>0.40000000000000013</v>
      </c>
      <c r="Z30" s="149">
        <v>2</v>
      </c>
      <c r="AA30" s="149">
        <v>2</v>
      </c>
      <c r="AB30" s="149">
        <f t="shared" si="4"/>
        <v>4</v>
      </c>
      <c r="AD30" s="291" t="s">
        <v>104</v>
      </c>
      <c r="AE30" s="292"/>
      <c r="AF30" s="292"/>
      <c r="AG30" s="292"/>
      <c r="AH30" s="162">
        <f>SUM(AH2:AH29)</f>
        <v>166.45</v>
      </c>
      <c r="AQ30" s="149">
        <v>1</v>
      </c>
      <c r="AR30" s="149">
        <v>1.5</v>
      </c>
      <c r="AS30" s="149">
        <v>1</v>
      </c>
      <c r="AT30" s="149">
        <f t="shared" ref="AT30" si="14">AQ30*AR30*AS30</f>
        <v>1.5</v>
      </c>
    </row>
    <row r="31" spans="1:51" x14ac:dyDescent="0.25">
      <c r="A31" s="149">
        <v>14</v>
      </c>
      <c r="B31" s="149">
        <v>14.65</v>
      </c>
      <c r="C31" s="149">
        <f>((2*1)*5)</f>
        <v>10</v>
      </c>
      <c r="D31" s="149">
        <v>6</v>
      </c>
      <c r="E31" s="149">
        <f t="shared" si="2"/>
        <v>77.900000000000006</v>
      </c>
      <c r="K31" s="152">
        <v>1.6</v>
      </c>
      <c r="L31" s="151">
        <v>3.4</v>
      </c>
      <c r="M31" s="151"/>
      <c r="N31" s="151">
        <f t="shared" si="3"/>
        <v>5.44</v>
      </c>
      <c r="P31" s="149">
        <v>2.79</v>
      </c>
      <c r="R31" s="149">
        <v>1.2</v>
      </c>
      <c r="T31" s="149">
        <v>2.15</v>
      </c>
      <c r="V31" s="152">
        <v>8.0500000000000007</v>
      </c>
      <c r="X31" s="149">
        <f>9.35-2.2</f>
        <v>7.1499999999999995</v>
      </c>
      <c r="Z31" s="149">
        <v>2.2000000000000002</v>
      </c>
      <c r="AA31" s="149">
        <v>1</v>
      </c>
      <c r="AB31" s="149">
        <f t="shared" si="4"/>
        <v>2.2000000000000002</v>
      </c>
      <c r="AQ31" s="286" t="s">
        <v>104</v>
      </c>
      <c r="AR31" s="286"/>
      <c r="AS31" s="286"/>
      <c r="AT31" s="150">
        <f>SUM(AT29:AT30)</f>
        <v>4.5</v>
      </c>
    </row>
    <row r="32" spans="1:51" ht="13.8" thickBot="1" x14ac:dyDescent="0.3">
      <c r="A32" s="149">
        <v>14</v>
      </c>
      <c r="B32" s="149">
        <v>0.5</v>
      </c>
      <c r="C32" s="149"/>
      <c r="D32" s="149">
        <v>6</v>
      </c>
      <c r="E32" s="149">
        <f t="shared" si="2"/>
        <v>3</v>
      </c>
      <c r="K32" s="152">
        <v>2.15</v>
      </c>
      <c r="L32" s="151">
        <v>3.4</v>
      </c>
      <c r="M32" s="151">
        <f>1*0.8</f>
        <v>0.8</v>
      </c>
      <c r="N32" s="151">
        <f t="shared" si="3"/>
        <v>6.51</v>
      </c>
      <c r="P32" s="152">
        <v>4.8</v>
      </c>
      <c r="R32" s="149">
        <v>1.2</v>
      </c>
      <c r="T32" s="149">
        <v>2.15</v>
      </c>
      <c r="V32" s="152">
        <v>16.8</v>
      </c>
      <c r="X32" s="149">
        <f>9.35-3.9</f>
        <v>5.4499999999999993</v>
      </c>
      <c r="Z32" s="152">
        <v>3.4</v>
      </c>
      <c r="AA32" s="152">
        <v>1</v>
      </c>
      <c r="AB32" s="152">
        <f t="shared" si="4"/>
        <v>3.4</v>
      </c>
    </row>
    <row r="33" spans="1:57" ht="13.8" thickBot="1" x14ac:dyDescent="0.3">
      <c r="A33" s="149">
        <v>14</v>
      </c>
      <c r="B33" s="149">
        <v>11.05</v>
      </c>
      <c r="C33" s="149">
        <f>((1*2.1)*3)</f>
        <v>6.3000000000000007</v>
      </c>
      <c r="D33" s="149">
        <v>3.4</v>
      </c>
      <c r="E33" s="149">
        <f t="shared" si="2"/>
        <v>31.27</v>
      </c>
      <c r="K33" s="152">
        <v>2.15</v>
      </c>
      <c r="L33" s="151">
        <v>3.4</v>
      </c>
      <c r="M33" s="151"/>
      <c r="N33" s="151">
        <f t="shared" si="3"/>
        <v>7.31</v>
      </c>
      <c r="P33" s="162">
        <f>SUM(P13:P32)</f>
        <v>86.460000000000008</v>
      </c>
      <c r="R33" s="149">
        <v>0.4</v>
      </c>
      <c r="T33" s="149">
        <v>1.77</v>
      </c>
      <c r="V33" s="152">
        <v>16.8</v>
      </c>
      <c r="X33" s="149">
        <f>2.2-1.8</f>
        <v>0.40000000000000013</v>
      </c>
      <c r="Z33" s="291" t="s">
        <v>104</v>
      </c>
      <c r="AA33" s="293"/>
      <c r="AB33" s="153">
        <f>SUM(AB2:AB32)</f>
        <v>139.65</v>
      </c>
      <c r="AD33" s="291" t="s">
        <v>176</v>
      </c>
      <c r="AE33" s="292"/>
      <c r="AF33" s="292"/>
      <c r="AG33" s="292"/>
      <c r="AH33" s="298"/>
    </row>
    <row r="34" spans="1:57" ht="13.8" thickBot="1" x14ac:dyDescent="0.3">
      <c r="A34" s="149">
        <v>14</v>
      </c>
      <c r="B34" s="149">
        <v>3.65</v>
      </c>
      <c r="C34" s="149">
        <f>(1*2.1)</f>
        <v>2.1</v>
      </c>
      <c r="D34" s="149">
        <v>3.4</v>
      </c>
      <c r="E34" s="149">
        <f t="shared" si="2"/>
        <v>10.31</v>
      </c>
      <c r="K34" s="152">
        <v>1.5</v>
      </c>
      <c r="L34" s="151">
        <v>3.4</v>
      </c>
      <c r="M34" s="151">
        <f>0.8*2.1</f>
        <v>1.6800000000000002</v>
      </c>
      <c r="N34" s="151">
        <f t="shared" ref="N34:N55" si="15">(K34*L34)-M34</f>
        <v>3.4199999999999995</v>
      </c>
      <c r="R34" s="149">
        <v>0.4</v>
      </c>
      <c r="T34" s="149">
        <v>1.77</v>
      </c>
      <c r="V34" s="152">
        <v>3.95</v>
      </c>
      <c r="X34" s="149">
        <f>2.2-1.8</f>
        <v>0.40000000000000013</v>
      </c>
      <c r="AD34" s="151">
        <v>0.8</v>
      </c>
      <c r="AE34" s="151">
        <v>0.6</v>
      </c>
      <c r="AF34" s="151">
        <f>AD34+AE34</f>
        <v>1.4</v>
      </c>
      <c r="AG34" s="151">
        <v>4</v>
      </c>
      <c r="AH34" s="151">
        <f>AF34*AG34</f>
        <v>5.6</v>
      </c>
    </row>
    <row r="35" spans="1:57" ht="13.8" thickBot="1" x14ac:dyDescent="0.3">
      <c r="A35" s="149">
        <v>14</v>
      </c>
      <c r="B35" s="149">
        <v>3.65</v>
      </c>
      <c r="C35" s="149"/>
      <c r="D35" s="149">
        <v>3.4</v>
      </c>
      <c r="E35" s="149">
        <f t="shared" si="2"/>
        <v>12.41</v>
      </c>
      <c r="K35" s="152">
        <v>1.5</v>
      </c>
      <c r="L35" s="151">
        <v>3.4</v>
      </c>
      <c r="M35" s="151"/>
      <c r="N35" s="151">
        <f t="shared" si="15"/>
        <v>5.0999999999999996</v>
      </c>
      <c r="R35" s="149">
        <v>0.4</v>
      </c>
      <c r="T35" s="149">
        <v>4.75</v>
      </c>
      <c r="V35" s="163">
        <f>SUM(V2:V34)</f>
        <v>278.66000000000003</v>
      </c>
      <c r="X35" s="149">
        <v>4.45</v>
      </c>
      <c r="AD35" s="149">
        <v>0.9</v>
      </c>
      <c r="AE35" s="149">
        <v>0.6</v>
      </c>
      <c r="AF35" s="149">
        <f>AD35+AE35</f>
        <v>1.5</v>
      </c>
      <c r="AG35" s="149">
        <v>12</v>
      </c>
      <c r="AH35" s="149">
        <f>AF35*AG35</f>
        <v>18</v>
      </c>
    </row>
    <row r="36" spans="1:57" ht="13.8" thickBot="1" x14ac:dyDescent="0.3">
      <c r="A36" s="149">
        <v>14</v>
      </c>
      <c r="B36" s="149">
        <v>3.65</v>
      </c>
      <c r="C36" s="149"/>
      <c r="D36" s="149">
        <v>3.4</v>
      </c>
      <c r="E36" s="149">
        <f t="shared" si="2"/>
        <v>12.41</v>
      </c>
      <c r="K36" s="152">
        <v>3.1</v>
      </c>
      <c r="L36" s="151">
        <v>3.4</v>
      </c>
      <c r="M36" s="151">
        <f>1.5*1</f>
        <v>1.5</v>
      </c>
      <c r="N36" s="151">
        <f t="shared" si="15"/>
        <v>9.0399999999999991</v>
      </c>
      <c r="R36" s="149">
        <v>0.4</v>
      </c>
      <c r="T36" s="149">
        <v>4.75</v>
      </c>
      <c r="X36" s="149">
        <v>4.4000000000000004</v>
      </c>
      <c r="AD36" s="152">
        <v>0.6</v>
      </c>
      <c r="AE36" s="152">
        <v>0.6</v>
      </c>
      <c r="AF36" s="152">
        <f>AD36+AE36</f>
        <v>1.2</v>
      </c>
      <c r="AG36" s="152">
        <v>1</v>
      </c>
      <c r="AH36" s="152">
        <f>AF36*AG36</f>
        <v>1.2</v>
      </c>
    </row>
    <row r="37" spans="1:57" ht="13.8" thickBot="1" x14ac:dyDescent="0.3">
      <c r="A37" s="149">
        <v>14</v>
      </c>
      <c r="B37" s="149">
        <v>3.65</v>
      </c>
      <c r="C37" s="149"/>
      <c r="D37" s="149">
        <v>3.4</v>
      </c>
      <c r="E37" s="149">
        <f t="shared" si="2"/>
        <v>12.41</v>
      </c>
      <c r="K37" s="152">
        <v>3.1</v>
      </c>
      <c r="L37" s="151">
        <v>3.4</v>
      </c>
      <c r="M37" s="151"/>
      <c r="N37" s="151">
        <f t="shared" si="15"/>
        <v>10.54</v>
      </c>
      <c r="R37" s="149">
        <v>0.4</v>
      </c>
      <c r="T37" s="149">
        <v>1.28</v>
      </c>
      <c r="V37" t="s">
        <v>171</v>
      </c>
      <c r="X37" s="149">
        <v>4.4000000000000004</v>
      </c>
      <c r="AD37" s="160" t="s">
        <v>104</v>
      </c>
      <c r="AE37" s="161"/>
      <c r="AF37" s="161"/>
      <c r="AG37" s="157"/>
      <c r="AH37" s="155">
        <f>SUM(AH34:AH36)</f>
        <v>24.8</v>
      </c>
    </row>
    <row r="38" spans="1:57" x14ac:dyDescent="0.25">
      <c r="A38" s="149">
        <v>14</v>
      </c>
      <c r="B38" s="149">
        <v>2.2000000000000002</v>
      </c>
      <c r="C38" s="149"/>
      <c r="D38" s="149">
        <v>2.6</v>
      </c>
      <c r="E38" s="149">
        <f t="shared" si="2"/>
        <v>5.7200000000000006</v>
      </c>
      <c r="K38" s="152">
        <v>1.5</v>
      </c>
      <c r="L38" s="151">
        <v>3.4</v>
      </c>
      <c r="M38" s="151">
        <f>0.8*2.1</f>
        <v>1.6800000000000002</v>
      </c>
      <c r="N38" s="151">
        <f t="shared" si="15"/>
        <v>3.4199999999999995</v>
      </c>
      <c r="R38" s="149">
        <v>0.4</v>
      </c>
      <c r="T38" s="149">
        <v>1.28</v>
      </c>
      <c r="X38" s="149">
        <v>1.1499999999999999</v>
      </c>
    </row>
    <row r="39" spans="1:57" x14ac:dyDescent="0.25">
      <c r="A39" s="149">
        <v>14</v>
      </c>
      <c r="B39" s="149">
        <v>3.55</v>
      </c>
      <c r="C39" s="149">
        <f>(2*1)</f>
        <v>2</v>
      </c>
      <c r="D39" s="149">
        <v>6</v>
      </c>
      <c r="E39" s="149">
        <f t="shared" si="2"/>
        <v>19.299999999999997</v>
      </c>
      <c r="K39" s="152">
        <v>1.5</v>
      </c>
      <c r="L39" s="151">
        <v>3.4</v>
      </c>
      <c r="M39" s="151">
        <f>1*0.8</f>
        <v>0.8</v>
      </c>
      <c r="N39" s="151">
        <f t="shared" si="15"/>
        <v>4.3</v>
      </c>
      <c r="R39" s="149">
        <v>0.4</v>
      </c>
      <c r="T39" s="149">
        <v>4.75</v>
      </c>
      <c r="X39" s="149">
        <v>1.1499999999999999</v>
      </c>
    </row>
    <row r="40" spans="1:57" x14ac:dyDescent="0.25">
      <c r="A40" s="149">
        <v>14</v>
      </c>
      <c r="B40" s="149">
        <v>3.95</v>
      </c>
      <c r="C40" s="149"/>
      <c r="D40" s="149">
        <v>6</v>
      </c>
      <c r="E40" s="149">
        <f t="shared" si="2"/>
        <v>23.700000000000003</v>
      </c>
      <c r="K40" s="152">
        <v>3</v>
      </c>
      <c r="L40" s="151">
        <v>3.4</v>
      </c>
      <c r="M40" s="151"/>
      <c r="N40" s="151">
        <f t="shared" si="15"/>
        <v>10.199999999999999</v>
      </c>
      <c r="R40" s="149">
        <v>0.4</v>
      </c>
      <c r="T40" s="149">
        <v>4.75</v>
      </c>
      <c r="X40" s="149">
        <v>1.1499999999999999</v>
      </c>
    </row>
    <row r="41" spans="1:57" ht="13.8" thickBot="1" x14ac:dyDescent="0.3">
      <c r="A41" s="149">
        <v>14</v>
      </c>
      <c r="B41" s="149">
        <v>2.2000000000000002</v>
      </c>
      <c r="C41" s="149"/>
      <c r="D41" s="149">
        <v>3</v>
      </c>
      <c r="E41" s="149">
        <f t="shared" si="2"/>
        <v>6.6000000000000005</v>
      </c>
      <c r="K41" s="152">
        <v>3</v>
      </c>
      <c r="L41" s="151">
        <v>3.4</v>
      </c>
      <c r="M41" s="151"/>
      <c r="N41" s="151">
        <f t="shared" si="15"/>
        <v>10.199999999999999</v>
      </c>
      <c r="R41" s="149">
        <v>0.9</v>
      </c>
      <c r="T41" s="149">
        <v>7.56</v>
      </c>
      <c r="X41" s="149">
        <v>1.1499999999999999</v>
      </c>
    </row>
    <row r="42" spans="1:57" ht="15" thickBot="1" x14ac:dyDescent="0.35">
      <c r="A42" s="149">
        <v>14</v>
      </c>
      <c r="B42" s="149">
        <v>5.05</v>
      </c>
      <c r="C42" s="149"/>
      <c r="D42" s="149">
        <v>3</v>
      </c>
      <c r="E42" s="149">
        <f t="shared" si="2"/>
        <v>15.149999999999999</v>
      </c>
      <c r="K42" s="152">
        <v>1.5</v>
      </c>
      <c r="L42" s="151">
        <v>3.4</v>
      </c>
      <c r="M42" s="151">
        <f>0.8*2.1</f>
        <v>1.6800000000000002</v>
      </c>
      <c r="N42" s="151">
        <f t="shared" si="15"/>
        <v>3.4199999999999995</v>
      </c>
      <c r="R42" s="149">
        <v>0.9</v>
      </c>
      <c r="T42" s="149">
        <v>7.56</v>
      </c>
      <c r="X42" s="149">
        <v>1</v>
      </c>
      <c r="AF42" s="288" t="s">
        <v>186</v>
      </c>
      <c r="AG42" s="289"/>
      <c r="AH42" s="289"/>
      <c r="AI42" s="289"/>
      <c r="AJ42" s="289"/>
      <c r="AK42" s="289"/>
      <c r="AL42" s="289"/>
      <c r="AM42" s="290"/>
      <c r="AO42" s="288" t="s">
        <v>187</v>
      </c>
      <c r="AP42" s="289"/>
      <c r="AQ42" s="289"/>
      <c r="AR42" s="289"/>
      <c r="AS42" s="289"/>
      <c r="AT42" s="289"/>
      <c r="AU42" s="289"/>
      <c r="AV42" s="290"/>
      <c r="AX42" s="288" t="s">
        <v>188</v>
      </c>
      <c r="AY42" s="289"/>
      <c r="AZ42" s="289"/>
      <c r="BA42" s="289"/>
      <c r="BB42" s="289"/>
      <c r="BC42" s="289"/>
      <c r="BD42" s="289"/>
      <c r="BE42" s="290"/>
    </row>
    <row r="43" spans="1:57" ht="14.4" x14ac:dyDescent="0.3">
      <c r="A43" s="149">
        <v>14</v>
      </c>
      <c r="B43" s="149">
        <v>3.65</v>
      </c>
      <c r="C43" s="149">
        <f>2.1*1</f>
        <v>2.1</v>
      </c>
      <c r="D43" s="149">
        <v>3.4</v>
      </c>
      <c r="E43" s="149">
        <f t="shared" si="2"/>
        <v>10.31</v>
      </c>
      <c r="K43" s="152">
        <v>1.5</v>
      </c>
      <c r="L43" s="151">
        <v>3.4</v>
      </c>
      <c r="M43" s="151">
        <f>1*0.8</f>
        <v>0.8</v>
      </c>
      <c r="N43" s="151">
        <f t="shared" si="15"/>
        <v>4.3</v>
      </c>
      <c r="R43" s="149">
        <v>0.9</v>
      </c>
      <c r="T43" s="149">
        <v>1.77</v>
      </c>
      <c r="X43" s="149">
        <v>1</v>
      </c>
      <c r="AF43" s="168">
        <v>5</v>
      </c>
      <c r="AG43" s="168">
        <v>6.3</v>
      </c>
      <c r="AH43" s="168">
        <v>8</v>
      </c>
      <c r="AI43" s="168">
        <v>10</v>
      </c>
      <c r="AJ43" s="168">
        <v>12.5</v>
      </c>
      <c r="AK43" s="168">
        <v>16</v>
      </c>
      <c r="AL43" s="168" t="s">
        <v>189</v>
      </c>
      <c r="AM43" s="168" t="s">
        <v>190</v>
      </c>
      <c r="AO43" s="168">
        <v>5</v>
      </c>
      <c r="AP43" s="168">
        <v>6.3</v>
      </c>
      <c r="AQ43" s="168">
        <v>8</v>
      </c>
      <c r="AR43" s="168">
        <v>10</v>
      </c>
      <c r="AS43" s="168">
        <v>12.5</v>
      </c>
      <c r="AT43" s="168">
        <v>16</v>
      </c>
      <c r="AU43" s="168" t="s">
        <v>189</v>
      </c>
      <c r="AV43" s="168" t="s">
        <v>190</v>
      </c>
      <c r="AX43" s="168">
        <v>5</v>
      </c>
      <c r="AY43" s="168">
        <v>6.3</v>
      </c>
      <c r="AZ43" s="168">
        <v>8</v>
      </c>
      <c r="BA43" s="168">
        <v>10</v>
      </c>
      <c r="BB43" s="168">
        <v>12.5</v>
      </c>
      <c r="BC43" s="168">
        <v>16</v>
      </c>
      <c r="BD43" s="168" t="s">
        <v>189</v>
      </c>
      <c r="BE43" s="168" t="s">
        <v>190</v>
      </c>
    </row>
    <row r="44" spans="1:57" x14ac:dyDescent="0.25">
      <c r="A44" s="149">
        <v>14</v>
      </c>
      <c r="B44" s="149">
        <v>3.4</v>
      </c>
      <c r="C44" s="149"/>
      <c r="D44" s="149">
        <v>3.4</v>
      </c>
      <c r="E44" s="149">
        <f t="shared" si="2"/>
        <v>11.559999999999999</v>
      </c>
      <c r="K44" s="152">
        <v>3</v>
      </c>
      <c r="L44" s="151">
        <v>3.4</v>
      </c>
      <c r="M44" s="151"/>
      <c r="N44" s="151">
        <f t="shared" si="15"/>
        <v>10.199999999999999</v>
      </c>
      <c r="R44" s="149">
        <v>0.9</v>
      </c>
      <c r="T44" s="149">
        <v>1.77</v>
      </c>
      <c r="X44" s="149">
        <f>1.6-0.9</f>
        <v>0.70000000000000007</v>
      </c>
      <c r="AF44" s="149">
        <v>7.2</v>
      </c>
      <c r="AG44" s="149"/>
      <c r="AH44" s="149"/>
      <c r="AI44" s="149">
        <v>74.8</v>
      </c>
      <c r="AJ44" s="149">
        <v>127.1</v>
      </c>
      <c r="AK44" s="149">
        <v>50.7</v>
      </c>
      <c r="AL44" s="149">
        <v>4.25</v>
      </c>
      <c r="AM44" s="149">
        <v>16.309999999999999</v>
      </c>
      <c r="AO44" s="149">
        <v>63.6</v>
      </c>
      <c r="AP44" s="149">
        <v>9.1999999999999993</v>
      </c>
      <c r="AQ44" s="149">
        <v>167.7</v>
      </c>
      <c r="AR44" s="149">
        <v>57.4</v>
      </c>
      <c r="AS44" s="149">
        <v>26.7</v>
      </c>
      <c r="AT44" s="149"/>
      <c r="AU44" s="149">
        <v>5.35</v>
      </c>
      <c r="AV44" s="149">
        <v>64.67</v>
      </c>
      <c r="AX44" s="149">
        <v>69.2</v>
      </c>
      <c r="AY44" s="149">
        <v>15.9</v>
      </c>
      <c r="AZ44" s="149">
        <v>158.4</v>
      </c>
      <c r="BA44" s="149">
        <v>33.1</v>
      </c>
      <c r="BB44" s="149"/>
      <c r="BC44" s="149"/>
      <c r="BD44" s="149">
        <v>5.44</v>
      </c>
      <c r="BE44" s="149">
        <v>65.3</v>
      </c>
    </row>
    <row r="45" spans="1:57" ht="13.8" thickBot="1" x14ac:dyDescent="0.3">
      <c r="A45" s="149">
        <v>14</v>
      </c>
      <c r="B45" s="149">
        <v>16.95</v>
      </c>
      <c r="C45" s="149">
        <f>((1*2.1)*5)</f>
        <v>10.5</v>
      </c>
      <c r="D45" s="149">
        <v>3.4</v>
      </c>
      <c r="E45" s="149">
        <f t="shared" si="2"/>
        <v>47.129999999999995</v>
      </c>
      <c r="K45" s="152">
        <v>3</v>
      </c>
      <c r="L45" s="151">
        <v>3.4</v>
      </c>
      <c r="M45" s="151"/>
      <c r="N45" s="151">
        <f t="shared" si="15"/>
        <v>10.199999999999999</v>
      </c>
      <c r="R45" s="152">
        <v>0.9</v>
      </c>
      <c r="T45" s="149">
        <v>7.56</v>
      </c>
      <c r="X45" s="149">
        <v>0.3</v>
      </c>
      <c r="AF45" s="149">
        <v>13.7</v>
      </c>
      <c r="AG45" s="149"/>
      <c r="AH45" s="149"/>
      <c r="AI45" s="149">
        <v>185.2</v>
      </c>
      <c r="AJ45" s="149">
        <v>75.900000000000006</v>
      </c>
      <c r="AK45" s="149">
        <v>36.9</v>
      </c>
      <c r="AL45" s="149">
        <v>5.0199999999999996</v>
      </c>
      <c r="AM45" s="149">
        <v>24.01</v>
      </c>
      <c r="AO45" s="149">
        <v>61.1</v>
      </c>
      <c r="AP45" s="149"/>
      <c r="AQ45" s="149">
        <v>195.3</v>
      </c>
      <c r="AR45" s="149">
        <v>138.69999999999999</v>
      </c>
      <c r="AS45" s="149"/>
      <c r="AT45" s="149"/>
      <c r="AU45" s="149">
        <v>4.91</v>
      </c>
      <c r="AV45" s="149">
        <v>62.07</v>
      </c>
      <c r="AX45" s="149">
        <v>57.5</v>
      </c>
      <c r="AY45" s="149">
        <v>0.4</v>
      </c>
      <c r="AZ45" s="149">
        <v>145.30000000000001</v>
      </c>
      <c r="BA45" s="149">
        <v>3.5</v>
      </c>
      <c r="BB45" s="149"/>
      <c r="BC45" s="149"/>
      <c r="BD45" s="149">
        <v>4.2300000000000004</v>
      </c>
      <c r="BE45" s="149">
        <v>60</v>
      </c>
    </row>
    <row r="46" spans="1:57" ht="13.8" thickBot="1" x14ac:dyDescent="0.3">
      <c r="A46" s="149">
        <v>14</v>
      </c>
      <c r="B46" s="149">
        <v>5.55</v>
      </c>
      <c r="C46" s="149"/>
      <c r="D46" s="149">
        <v>3.4</v>
      </c>
      <c r="E46" s="149">
        <f t="shared" si="2"/>
        <v>18.869999999999997</v>
      </c>
      <c r="K46" s="152">
        <v>1.4</v>
      </c>
      <c r="L46" s="151">
        <v>3.4</v>
      </c>
      <c r="M46" s="151">
        <f>0.8*2.1</f>
        <v>1.6800000000000002</v>
      </c>
      <c r="N46" s="151">
        <f t="shared" si="15"/>
        <v>3.0799999999999996</v>
      </c>
      <c r="R46" s="162">
        <f>SUM(R13:R45)</f>
        <v>20.899999999999995</v>
      </c>
      <c r="T46" s="149">
        <v>7.56</v>
      </c>
      <c r="X46" s="149">
        <f>19.15-(5*0.9)</f>
        <v>14.649999999999999</v>
      </c>
      <c r="AF46" s="149">
        <v>13.4</v>
      </c>
      <c r="AG46" s="149"/>
      <c r="AH46" s="149">
        <v>40.299999999999997</v>
      </c>
      <c r="AI46" s="149">
        <v>90.5</v>
      </c>
      <c r="AJ46" s="149">
        <v>64.7</v>
      </c>
      <c r="AK46" s="149">
        <v>29.1</v>
      </c>
      <c r="AL46" s="149">
        <v>3.67</v>
      </c>
      <c r="AM46" s="149">
        <v>22.39</v>
      </c>
      <c r="AO46" s="149">
        <v>23.4</v>
      </c>
      <c r="AP46" s="149">
        <v>0.2</v>
      </c>
      <c r="AQ46" s="149">
        <v>72.099999999999994</v>
      </c>
      <c r="AR46" s="149">
        <v>10</v>
      </c>
      <c r="AS46" s="149">
        <v>14.2</v>
      </c>
      <c r="AT46" s="149"/>
      <c r="AU46" s="149">
        <v>1.98</v>
      </c>
      <c r="AV46" s="149">
        <v>27.96</v>
      </c>
      <c r="AX46" s="149">
        <v>111.6</v>
      </c>
      <c r="AY46" s="149">
        <v>3.9</v>
      </c>
      <c r="AZ46" s="149">
        <v>259.3</v>
      </c>
      <c r="BA46" s="149">
        <v>2.6</v>
      </c>
      <c r="BB46" s="149"/>
      <c r="BC46" s="149"/>
      <c r="BD46" s="149">
        <v>7.76</v>
      </c>
      <c r="BE46" s="149">
        <v>132.16999999999999</v>
      </c>
    </row>
    <row r="47" spans="1:57" x14ac:dyDescent="0.25">
      <c r="A47" s="149">
        <v>14</v>
      </c>
      <c r="B47" s="149">
        <v>5.55</v>
      </c>
      <c r="C47" s="149"/>
      <c r="D47" s="149">
        <v>3.4</v>
      </c>
      <c r="E47" s="149">
        <f t="shared" si="2"/>
        <v>18.869999999999997</v>
      </c>
      <c r="K47" s="152">
        <v>1.4</v>
      </c>
      <c r="L47" s="151">
        <v>3.4</v>
      </c>
      <c r="M47" s="151">
        <f>1*0.8</f>
        <v>0.8</v>
      </c>
      <c r="N47" s="151">
        <f t="shared" si="15"/>
        <v>3.96</v>
      </c>
      <c r="T47" s="149">
        <v>1.28</v>
      </c>
      <c r="X47" s="149">
        <v>3.7</v>
      </c>
      <c r="AF47" s="149">
        <v>15.6</v>
      </c>
      <c r="AG47" s="149"/>
      <c r="AH47" s="149">
        <v>73.2</v>
      </c>
      <c r="AI47" s="149">
        <v>78.900000000000006</v>
      </c>
      <c r="AJ47" s="149">
        <v>122.8</v>
      </c>
      <c r="AK47" s="149"/>
      <c r="AL47" s="149">
        <v>5.51</v>
      </c>
      <c r="AM47" s="149">
        <v>28.91</v>
      </c>
      <c r="AO47" s="149">
        <v>32.700000000000003</v>
      </c>
      <c r="AP47" s="149">
        <v>7.7</v>
      </c>
      <c r="AQ47" s="149">
        <v>103.8</v>
      </c>
      <c r="AR47" s="149">
        <v>6.6</v>
      </c>
      <c r="AS47" s="149"/>
      <c r="AT47" s="149"/>
      <c r="AU47" s="149">
        <v>2.36</v>
      </c>
      <c r="AV47" s="149">
        <v>33.700000000000003</v>
      </c>
      <c r="AX47" s="149">
        <v>95.2</v>
      </c>
      <c r="AY47" s="149">
        <v>7.8</v>
      </c>
      <c r="AZ47" s="149">
        <v>132.9</v>
      </c>
      <c r="BA47" s="149">
        <v>100.4</v>
      </c>
      <c r="BB47" s="149">
        <v>74.900000000000006</v>
      </c>
      <c r="BC47" s="149"/>
      <c r="BD47" s="149">
        <v>7.66</v>
      </c>
      <c r="BE47" s="149">
        <v>138.05000000000001</v>
      </c>
    </row>
    <row r="48" spans="1:57" x14ac:dyDescent="0.25">
      <c r="A48" s="149">
        <v>14</v>
      </c>
      <c r="B48" s="149">
        <v>5.55</v>
      </c>
      <c r="C48" s="149"/>
      <c r="D48" s="149">
        <v>3.4</v>
      </c>
      <c r="E48" s="149">
        <f t="shared" si="2"/>
        <v>18.869999999999997</v>
      </c>
      <c r="K48" s="152">
        <v>3.9</v>
      </c>
      <c r="L48" s="151">
        <v>3.4</v>
      </c>
      <c r="M48" s="151">
        <f>1*0.8</f>
        <v>0.8</v>
      </c>
      <c r="N48" s="151">
        <f t="shared" si="15"/>
        <v>12.459999999999999</v>
      </c>
      <c r="Q48">
        <f>P33+R46</f>
        <v>107.36</v>
      </c>
      <c r="T48" s="149">
        <v>1.28</v>
      </c>
      <c r="X48" s="149">
        <f>11.05-2.7</f>
        <v>8.3500000000000014</v>
      </c>
      <c r="AF48" s="149">
        <v>13.8</v>
      </c>
      <c r="AG48" s="149"/>
      <c r="AH48" s="149">
        <v>102.8</v>
      </c>
      <c r="AI48" s="149">
        <v>78.099999999999994</v>
      </c>
      <c r="AJ48" s="149">
        <v>4</v>
      </c>
      <c r="AK48" s="149"/>
      <c r="AL48" s="149">
        <v>3.98</v>
      </c>
      <c r="AM48" s="149">
        <v>29.46</v>
      </c>
      <c r="AO48" s="149">
        <v>92.6</v>
      </c>
      <c r="AP48" s="149">
        <v>12.6</v>
      </c>
      <c r="AQ48" s="149">
        <v>124.3</v>
      </c>
      <c r="AR48" s="149">
        <v>137.30000000000001</v>
      </c>
      <c r="AS48" s="149">
        <v>31</v>
      </c>
      <c r="AT48" s="149"/>
      <c r="AU48" s="149">
        <v>6.8</v>
      </c>
      <c r="AV48" s="149">
        <v>125.15</v>
      </c>
      <c r="AX48" s="149">
        <v>96.4</v>
      </c>
      <c r="AY48" s="149">
        <v>7.2</v>
      </c>
      <c r="AZ48" s="149">
        <v>188.7</v>
      </c>
      <c r="BA48" s="149">
        <v>70.3</v>
      </c>
      <c r="BB48" s="149">
        <v>17.899999999999999</v>
      </c>
      <c r="BC48" s="149"/>
      <c r="BD48" s="149">
        <v>6.65</v>
      </c>
      <c r="BE48" s="149">
        <v>124.04</v>
      </c>
    </row>
    <row r="49" spans="1:57" x14ac:dyDescent="0.25">
      <c r="A49" s="149">
        <v>14</v>
      </c>
      <c r="B49" s="149">
        <v>5.55</v>
      </c>
      <c r="C49" s="149"/>
      <c r="D49" s="149">
        <v>3.4</v>
      </c>
      <c r="E49" s="149">
        <f t="shared" si="2"/>
        <v>18.869999999999997</v>
      </c>
      <c r="K49" s="152">
        <v>3.9</v>
      </c>
      <c r="L49" s="151">
        <v>3.4</v>
      </c>
      <c r="M49" s="151"/>
      <c r="N49" s="151">
        <f t="shared" si="15"/>
        <v>13.26</v>
      </c>
      <c r="Q49">
        <f>Q48*0.3</f>
        <v>32.207999999999998</v>
      </c>
      <c r="T49" s="149">
        <v>1.1000000000000001</v>
      </c>
      <c r="X49" s="149">
        <v>2.2000000000000002</v>
      </c>
      <c r="AF49" s="149">
        <v>7.9</v>
      </c>
      <c r="AG49" s="149"/>
      <c r="AH49" s="149">
        <v>37.4</v>
      </c>
      <c r="AI49" s="149">
        <v>34.1</v>
      </c>
      <c r="AJ49" s="149"/>
      <c r="AK49" s="149"/>
      <c r="AL49" s="149">
        <v>0.82</v>
      </c>
      <c r="AM49" s="149"/>
      <c r="AO49" s="149">
        <v>126.3</v>
      </c>
      <c r="AP49" s="149">
        <v>4.3</v>
      </c>
      <c r="AQ49" s="149">
        <v>225.8</v>
      </c>
      <c r="AR49" s="149">
        <v>68.400000000000006</v>
      </c>
      <c r="AS49" s="149">
        <v>69.2</v>
      </c>
      <c r="AT49" s="149"/>
      <c r="AU49" s="149">
        <v>7.64</v>
      </c>
      <c r="AV49" s="149">
        <v>144.21</v>
      </c>
      <c r="AX49" s="149">
        <v>30.2</v>
      </c>
      <c r="AY49" s="149">
        <v>19.899999999999999</v>
      </c>
      <c r="AZ49" s="149">
        <v>68.900000000000006</v>
      </c>
      <c r="BA49" s="149"/>
      <c r="BB49" s="149">
        <v>7.6</v>
      </c>
      <c r="BC49" s="149"/>
      <c r="BD49" s="149">
        <v>2.66</v>
      </c>
      <c r="BE49" s="149">
        <v>34.229999999999997</v>
      </c>
    </row>
    <row r="50" spans="1:57" x14ac:dyDescent="0.25">
      <c r="A50" s="149">
        <v>14</v>
      </c>
      <c r="B50" s="149">
        <v>1.6</v>
      </c>
      <c r="C50" s="149">
        <f>0.9*2.1</f>
        <v>1.8900000000000001</v>
      </c>
      <c r="D50" s="149">
        <v>3.4</v>
      </c>
      <c r="E50" s="149">
        <f t="shared" si="2"/>
        <v>3.5500000000000003</v>
      </c>
      <c r="K50" s="152">
        <v>1.4</v>
      </c>
      <c r="L50" s="151">
        <v>3.4</v>
      </c>
      <c r="M50" s="151">
        <f>0.8*2.1</f>
        <v>1.6800000000000002</v>
      </c>
      <c r="N50" s="151">
        <f t="shared" si="15"/>
        <v>3.0799999999999996</v>
      </c>
      <c r="T50" s="149">
        <v>1.1000000000000001</v>
      </c>
      <c r="X50" s="149">
        <f>5.55*9</f>
        <v>49.949999999999996</v>
      </c>
      <c r="AF50" s="149">
        <v>15.4</v>
      </c>
      <c r="AG50" s="149"/>
      <c r="AH50" s="149">
        <v>85.6</v>
      </c>
      <c r="AI50" s="149">
        <v>51.8</v>
      </c>
      <c r="AJ50" s="149">
        <v>10.1</v>
      </c>
      <c r="AK50" s="149"/>
      <c r="AL50" s="149">
        <v>2.46</v>
      </c>
      <c r="AM50" s="149"/>
      <c r="AO50" s="149">
        <v>30.4</v>
      </c>
      <c r="AP50" s="149">
        <v>11.8</v>
      </c>
      <c r="AQ50" s="149">
        <v>48.7</v>
      </c>
      <c r="AR50" s="149">
        <v>10.8</v>
      </c>
      <c r="AS50" s="149">
        <v>53.6</v>
      </c>
      <c r="AT50" s="149"/>
      <c r="AU50" s="149">
        <v>2.41</v>
      </c>
      <c r="AV50" s="149">
        <v>33.07</v>
      </c>
      <c r="AX50" s="149">
        <v>35.700000000000003</v>
      </c>
      <c r="AY50" s="149">
        <v>12</v>
      </c>
      <c r="AZ50" s="149">
        <v>58.8</v>
      </c>
      <c r="BA50" s="149"/>
      <c r="BB50" s="149">
        <v>5.3</v>
      </c>
      <c r="BC50" s="149"/>
      <c r="BD50" s="149">
        <v>2.0499999999999998</v>
      </c>
      <c r="BE50" s="149">
        <v>29.7</v>
      </c>
    </row>
    <row r="51" spans="1:57" ht="13.8" thickBot="1" x14ac:dyDescent="0.3">
      <c r="A51" s="149">
        <v>14</v>
      </c>
      <c r="B51" s="149">
        <v>2.2000000000000002</v>
      </c>
      <c r="C51" s="149">
        <f>1.8*2.1</f>
        <v>3.7800000000000002</v>
      </c>
      <c r="D51" s="149">
        <v>3.4</v>
      </c>
      <c r="E51" s="149">
        <f t="shared" si="2"/>
        <v>3.7</v>
      </c>
      <c r="K51" s="152">
        <v>1.4</v>
      </c>
      <c r="L51" s="151">
        <v>3.4</v>
      </c>
      <c r="M51" s="151">
        <f>1*0.8</f>
        <v>0.8</v>
      </c>
      <c r="N51" s="151">
        <f t="shared" si="15"/>
        <v>3.96</v>
      </c>
      <c r="T51" s="149">
        <v>1.28</v>
      </c>
      <c r="X51" s="149">
        <f>5.55-0.9</f>
        <v>4.6499999999999995</v>
      </c>
      <c r="AF51" s="149">
        <v>11.7</v>
      </c>
      <c r="AG51" s="149"/>
      <c r="AH51" s="149">
        <v>50.9</v>
      </c>
      <c r="AI51" s="149">
        <v>129.6</v>
      </c>
      <c r="AJ51" s="149">
        <v>50.1</v>
      </c>
      <c r="AK51" s="149"/>
      <c r="AL51" s="149">
        <v>3.8</v>
      </c>
      <c r="AM51" s="149"/>
      <c r="AO51" s="149">
        <v>51.1</v>
      </c>
      <c r="AP51" s="149">
        <v>0.3</v>
      </c>
      <c r="AQ51" s="149">
        <v>24.6</v>
      </c>
      <c r="AR51" s="149">
        <v>58.9</v>
      </c>
      <c r="AS51" s="149">
        <v>44.6</v>
      </c>
      <c r="AT51" s="149"/>
      <c r="AU51" s="149">
        <v>2.0499999999999998</v>
      </c>
      <c r="AV51" s="149">
        <v>29.4</v>
      </c>
      <c r="AX51" s="152">
        <v>49.3</v>
      </c>
      <c r="AY51" s="152">
        <v>9.4</v>
      </c>
      <c r="AZ51" s="152">
        <v>109.3</v>
      </c>
      <c r="BA51" s="152">
        <v>0.9</v>
      </c>
      <c r="BB51" s="152">
        <v>24</v>
      </c>
      <c r="BC51" s="152"/>
      <c r="BD51" s="152">
        <v>2.81</v>
      </c>
      <c r="BE51" s="152">
        <v>53.03</v>
      </c>
    </row>
    <row r="52" spans="1:57" ht="15" thickBot="1" x14ac:dyDescent="0.35">
      <c r="A52" s="149">
        <v>14</v>
      </c>
      <c r="B52" s="149">
        <v>2.2000000000000002</v>
      </c>
      <c r="C52" s="149"/>
      <c r="D52" s="149">
        <v>3</v>
      </c>
      <c r="E52" s="149">
        <f t="shared" si="2"/>
        <v>6.6000000000000005</v>
      </c>
      <c r="K52" s="152">
        <v>3.9</v>
      </c>
      <c r="L52" s="151">
        <v>3.4</v>
      </c>
      <c r="M52" s="151">
        <f>1*0.8</f>
        <v>0.8</v>
      </c>
      <c r="N52" s="151">
        <f t="shared" si="15"/>
        <v>12.459999999999999</v>
      </c>
      <c r="T52" s="149">
        <v>1.28</v>
      </c>
      <c r="X52" s="149">
        <f>2.8*3</f>
        <v>8.3999999999999986</v>
      </c>
      <c r="AF52" s="149">
        <v>6</v>
      </c>
      <c r="AG52" s="149"/>
      <c r="AH52" s="149">
        <v>19.100000000000001</v>
      </c>
      <c r="AI52" s="149">
        <v>15.7</v>
      </c>
      <c r="AJ52" s="149"/>
      <c r="AK52" s="149"/>
      <c r="AL52" s="149">
        <v>1.2</v>
      </c>
      <c r="AM52" s="149"/>
      <c r="AO52" s="152">
        <v>17.8</v>
      </c>
      <c r="AP52" s="152">
        <v>0.4</v>
      </c>
      <c r="AQ52" s="152">
        <v>43.6</v>
      </c>
      <c r="AR52" s="152"/>
      <c r="AS52" s="152"/>
      <c r="AT52" s="152"/>
      <c r="AU52" s="152">
        <v>1.1100000000000001</v>
      </c>
      <c r="AV52" s="152">
        <v>20.73</v>
      </c>
      <c r="AX52" s="169">
        <f>SUM(AX44:AX51)</f>
        <v>545.09999999999991</v>
      </c>
      <c r="AY52" s="170">
        <f t="shared" ref="AY52:BE52" si="16">SUM(AY44:AY51)</f>
        <v>76.5</v>
      </c>
      <c r="AZ52" s="170">
        <f t="shared" si="16"/>
        <v>1121.5999999999999</v>
      </c>
      <c r="BA52" s="170">
        <f t="shared" si="16"/>
        <v>210.80000000000004</v>
      </c>
      <c r="BB52" s="170">
        <f t="shared" si="16"/>
        <v>129.69999999999999</v>
      </c>
      <c r="BC52" s="170">
        <f t="shared" si="16"/>
        <v>0</v>
      </c>
      <c r="BD52" s="170">
        <f t="shared" si="16"/>
        <v>39.260000000000005</v>
      </c>
      <c r="BE52" s="171">
        <f t="shared" si="16"/>
        <v>636.52</v>
      </c>
    </row>
    <row r="53" spans="1:57" ht="15" thickBot="1" x14ac:dyDescent="0.35">
      <c r="A53" s="149">
        <v>14</v>
      </c>
      <c r="B53" s="149">
        <v>6.15</v>
      </c>
      <c r="C53" s="149"/>
      <c r="D53" s="149">
        <v>6.4</v>
      </c>
      <c r="E53" s="149">
        <f t="shared" si="2"/>
        <v>39.360000000000007</v>
      </c>
      <c r="K53" s="152">
        <v>3.9</v>
      </c>
      <c r="L53" s="151">
        <v>3.4</v>
      </c>
      <c r="M53" s="151"/>
      <c r="N53" s="151">
        <f t="shared" si="15"/>
        <v>13.26</v>
      </c>
      <c r="T53" s="149">
        <v>1.1000000000000001</v>
      </c>
      <c r="X53" s="149">
        <v>2.4500000000000002</v>
      </c>
      <c r="AF53" s="149">
        <v>2</v>
      </c>
      <c r="AG53" s="149"/>
      <c r="AH53" s="149">
        <v>17.899999999999999</v>
      </c>
      <c r="AI53" s="149">
        <v>5.5</v>
      </c>
      <c r="AJ53" s="149"/>
      <c r="AK53" s="149"/>
      <c r="AL53" s="149">
        <v>0.5</v>
      </c>
      <c r="AM53" s="149"/>
      <c r="AO53" s="169">
        <f>SUM(AO44:AO52)</f>
        <v>499</v>
      </c>
      <c r="AP53" s="170">
        <f t="shared" ref="AP53:AV53" si="17">SUM(AP44:AP52)</f>
        <v>46.499999999999993</v>
      </c>
      <c r="AQ53" s="170">
        <f t="shared" si="17"/>
        <v>1005.9000000000001</v>
      </c>
      <c r="AR53" s="170">
        <f t="shared" si="17"/>
        <v>488.09999999999997</v>
      </c>
      <c r="AS53" s="170">
        <f t="shared" si="17"/>
        <v>239.3</v>
      </c>
      <c r="AT53" s="170">
        <f t="shared" si="17"/>
        <v>0</v>
      </c>
      <c r="AU53" s="170">
        <f t="shared" si="17"/>
        <v>34.61</v>
      </c>
      <c r="AV53" s="171">
        <f t="shared" si="17"/>
        <v>540.96000000000015</v>
      </c>
    </row>
    <row r="54" spans="1:57" x14ac:dyDescent="0.25">
      <c r="A54" s="149">
        <v>14</v>
      </c>
      <c r="B54" s="149">
        <v>5.34</v>
      </c>
      <c r="C54" s="149">
        <f>(4.94*3)+(4.94*2.7)</f>
        <v>28.158000000000001</v>
      </c>
      <c r="D54" s="149">
        <v>6.4</v>
      </c>
      <c r="E54" s="149">
        <f t="shared" si="2"/>
        <v>6.0180000000000007</v>
      </c>
      <c r="K54" s="152">
        <v>2.8</v>
      </c>
      <c r="L54" s="151">
        <v>3.4</v>
      </c>
      <c r="M54" s="151">
        <f>1.5*1</f>
        <v>1.5</v>
      </c>
      <c r="N54" s="151">
        <f t="shared" si="15"/>
        <v>8.02</v>
      </c>
      <c r="T54" s="149">
        <v>1.1000000000000001</v>
      </c>
      <c r="X54" s="149">
        <v>2.9</v>
      </c>
      <c r="AF54" s="149">
        <v>11.5</v>
      </c>
      <c r="AG54" s="149"/>
      <c r="AH54" s="149">
        <v>51.9</v>
      </c>
      <c r="AI54" s="149">
        <v>96</v>
      </c>
      <c r="AJ54" s="149"/>
      <c r="AK54" s="149"/>
      <c r="AL54" s="149">
        <v>3.22</v>
      </c>
      <c r="AM54" s="149">
        <v>16.7</v>
      </c>
    </row>
    <row r="55" spans="1:57" x14ac:dyDescent="0.25">
      <c r="A55" s="149">
        <v>14</v>
      </c>
      <c r="B55" s="149">
        <v>3.12</v>
      </c>
      <c r="C55" s="149">
        <f>(3*3)+(3*2.7)</f>
        <v>17.100000000000001</v>
      </c>
      <c r="D55" s="149">
        <v>6.4</v>
      </c>
      <c r="E55" s="149">
        <f t="shared" si="2"/>
        <v>2.8680000000000021</v>
      </c>
      <c r="K55" s="152">
        <v>2.8</v>
      </c>
      <c r="L55" s="151">
        <v>3.4</v>
      </c>
      <c r="M55" s="151"/>
      <c r="N55" s="151">
        <f t="shared" si="15"/>
        <v>9.52</v>
      </c>
      <c r="T55" s="149">
        <v>1.28</v>
      </c>
      <c r="X55" s="149">
        <f>(2.8-1)*3</f>
        <v>5.3999999999999995</v>
      </c>
      <c r="AF55" s="149">
        <v>23.9</v>
      </c>
      <c r="AG55" s="149"/>
      <c r="AH55" s="149">
        <v>174.9</v>
      </c>
      <c r="AI55" s="149">
        <v>114.4</v>
      </c>
      <c r="AJ55" s="149"/>
      <c r="AK55" s="149"/>
      <c r="AL55" s="149">
        <v>6.6</v>
      </c>
      <c r="AM55" s="149"/>
    </row>
    <row r="56" spans="1:57" x14ac:dyDescent="0.25">
      <c r="A56" s="149">
        <v>14</v>
      </c>
      <c r="B56" s="149">
        <v>5.99</v>
      </c>
      <c r="C56" s="149">
        <f>(5.59*3)+(5.59*2.7)</f>
        <v>31.863</v>
      </c>
      <c r="D56" s="149">
        <v>6.4</v>
      </c>
      <c r="E56" s="149">
        <f t="shared" si="2"/>
        <v>6.4730000000000061</v>
      </c>
      <c r="K56" s="152">
        <v>3.65</v>
      </c>
      <c r="L56" s="151">
        <v>3.4</v>
      </c>
      <c r="M56" s="151">
        <f>0.8*2.1</f>
        <v>1.6800000000000002</v>
      </c>
      <c r="N56" s="151">
        <f t="shared" ref="N56:N64" si="18">(K56*L56)-M56</f>
        <v>10.73</v>
      </c>
      <c r="T56" s="149">
        <v>1.28</v>
      </c>
      <c r="X56" s="149">
        <f>2.45-1</f>
        <v>1.4500000000000002</v>
      </c>
      <c r="AF56" s="149">
        <v>21.6</v>
      </c>
      <c r="AG56" s="149"/>
      <c r="AH56" s="149">
        <v>135.19999999999999</v>
      </c>
      <c r="AI56" s="149">
        <v>143.80000000000001</v>
      </c>
      <c r="AJ56" s="149"/>
      <c r="AK56" s="149"/>
      <c r="AL56" s="149">
        <v>5.93</v>
      </c>
      <c r="AM56" s="149">
        <v>32.14</v>
      </c>
    </row>
    <row r="57" spans="1:57" ht="13.8" thickBot="1" x14ac:dyDescent="0.3">
      <c r="A57" s="149">
        <v>14</v>
      </c>
      <c r="B57" s="149">
        <v>2.35</v>
      </c>
      <c r="C57" s="149"/>
      <c r="D57" s="149">
        <v>3.4</v>
      </c>
      <c r="E57" s="149">
        <f t="shared" si="2"/>
        <v>7.99</v>
      </c>
      <c r="K57" s="152">
        <v>3.65</v>
      </c>
      <c r="L57" s="151">
        <v>3.4</v>
      </c>
      <c r="M57" s="151"/>
      <c r="N57" s="151">
        <f t="shared" si="18"/>
        <v>12.41</v>
      </c>
      <c r="T57" s="165">
        <f>SUM(T13:T56)</f>
        <v>190.10999999999999</v>
      </c>
      <c r="X57" s="149">
        <f>2.9-1</f>
        <v>1.9</v>
      </c>
      <c r="AF57" s="149">
        <v>17.600000000000001</v>
      </c>
      <c r="AG57" s="149"/>
      <c r="AH57" s="149">
        <v>84.7</v>
      </c>
      <c r="AI57" s="149">
        <v>177.9</v>
      </c>
      <c r="AJ57" s="149">
        <v>33.1</v>
      </c>
      <c r="AK57" s="149"/>
      <c r="AL57" s="149">
        <v>6.66</v>
      </c>
      <c r="AM57" s="149">
        <v>31.59</v>
      </c>
    </row>
    <row r="58" spans="1:57" ht="15" thickBot="1" x14ac:dyDescent="0.35">
      <c r="A58" s="149">
        <v>14</v>
      </c>
      <c r="B58" s="149">
        <v>11.45</v>
      </c>
      <c r="C58" s="149">
        <f>((2*0.8)*2)+(1*0.8)</f>
        <v>4</v>
      </c>
      <c r="D58" s="149">
        <v>5</v>
      </c>
      <c r="E58" s="149">
        <f t="shared" si="2"/>
        <v>53.25</v>
      </c>
      <c r="K58" s="152">
        <v>1.5</v>
      </c>
      <c r="L58" s="151">
        <v>3.4</v>
      </c>
      <c r="M58" s="151">
        <f>0.9*2.1</f>
        <v>1.8900000000000001</v>
      </c>
      <c r="N58" s="151">
        <f t="shared" si="18"/>
        <v>3.2099999999999995</v>
      </c>
      <c r="X58" s="149">
        <v>3.45</v>
      </c>
      <c r="AF58" s="149">
        <v>21.8</v>
      </c>
      <c r="AG58" s="149"/>
      <c r="AH58" s="149">
        <v>96.6</v>
      </c>
      <c r="AI58" s="149">
        <v>90</v>
      </c>
      <c r="AJ58" s="149"/>
      <c r="AK58" s="149"/>
      <c r="AL58" s="149">
        <v>3.4</v>
      </c>
      <c r="AM58" s="149">
        <v>30.56</v>
      </c>
      <c r="AO58" s="288" t="s">
        <v>191</v>
      </c>
      <c r="AP58" s="289"/>
      <c r="AQ58" s="289"/>
      <c r="AR58" s="289"/>
      <c r="AS58" s="289"/>
      <c r="AT58" s="289"/>
      <c r="AU58" s="289"/>
      <c r="AV58" s="290"/>
      <c r="AX58" s="288" t="s">
        <v>192</v>
      </c>
      <c r="AY58" s="289"/>
      <c r="AZ58" s="289"/>
      <c r="BA58" s="289"/>
      <c r="BB58" s="289"/>
      <c r="BC58" s="289"/>
      <c r="BD58" s="289"/>
      <c r="BE58" s="290"/>
    </row>
    <row r="59" spans="1:57" ht="14.4" x14ac:dyDescent="0.3">
      <c r="A59" s="149">
        <v>14</v>
      </c>
      <c r="B59" s="149">
        <v>6.8</v>
      </c>
      <c r="C59" s="149"/>
      <c r="D59" s="149">
        <v>1.6</v>
      </c>
      <c r="E59" s="149">
        <f t="shared" si="2"/>
        <v>10.88</v>
      </c>
      <c r="K59" s="152">
        <v>1.5</v>
      </c>
      <c r="L59" s="151">
        <v>3.4</v>
      </c>
      <c r="M59" s="151">
        <f>1*0.8</f>
        <v>0.8</v>
      </c>
      <c r="N59" s="151">
        <f t="shared" si="18"/>
        <v>4.3</v>
      </c>
      <c r="X59" s="149">
        <f>3.45-1</f>
        <v>2.4500000000000002</v>
      </c>
      <c r="AF59" s="149">
        <v>3.4</v>
      </c>
      <c r="AG59" s="149"/>
      <c r="AH59" s="149">
        <v>6.3</v>
      </c>
      <c r="AI59" s="149">
        <v>13.3</v>
      </c>
      <c r="AJ59" s="149">
        <v>9.6999999999999993</v>
      </c>
      <c r="AK59" s="149"/>
      <c r="AL59" s="149">
        <v>0.35</v>
      </c>
      <c r="AM59" s="149">
        <v>3.25</v>
      </c>
      <c r="AO59" s="168">
        <v>5</v>
      </c>
      <c r="AP59" s="168">
        <v>6.3</v>
      </c>
      <c r="AQ59" s="168">
        <v>8</v>
      </c>
      <c r="AR59" s="168">
        <v>10</v>
      </c>
      <c r="AS59" s="168">
        <v>12.5</v>
      </c>
      <c r="AT59" s="168">
        <v>16</v>
      </c>
      <c r="AU59" s="168" t="s">
        <v>189</v>
      </c>
      <c r="AV59" s="168" t="s">
        <v>190</v>
      </c>
      <c r="AX59" s="168">
        <v>5</v>
      </c>
      <c r="AY59" s="168">
        <v>6.3</v>
      </c>
      <c r="AZ59" s="168">
        <v>8</v>
      </c>
      <c r="BA59" s="168">
        <v>10</v>
      </c>
      <c r="BB59" s="168">
        <v>12.5</v>
      </c>
      <c r="BC59" s="168">
        <v>16</v>
      </c>
      <c r="BD59" s="168" t="s">
        <v>189</v>
      </c>
      <c r="BE59" s="168" t="s">
        <v>190</v>
      </c>
    </row>
    <row r="60" spans="1:57" ht="13.8" thickBot="1" x14ac:dyDescent="0.3">
      <c r="A60" s="149">
        <v>14</v>
      </c>
      <c r="B60" s="149">
        <v>10.3</v>
      </c>
      <c r="C60" s="149">
        <f>(2.2*1)+(1.5*1.9)</f>
        <v>5.05</v>
      </c>
      <c r="D60" s="149">
        <v>5</v>
      </c>
      <c r="E60" s="149">
        <f t="shared" si="2"/>
        <v>46.45</v>
      </c>
      <c r="K60" s="152">
        <v>2.2000000000000002</v>
      </c>
      <c r="L60" s="151">
        <v>3.4</v>
      </c>
      <c r="M60" s="151"/>
      <c r="N60" s="151">
        <f t="shared" si="18"/>
        <v>7.48</v>
      </c>
      <c r="X60" s="149">
        <f>3.65*5</f>
        <v>18.25</v>
      </c>
      <c r="AF60" s="152">
        <v>23.7</v>
      </c>
      <c r="AG60" s="152"/>
      <c r="AH60" s="152">
        <v>217.9</v>
      </c>
      <c r="AI60" s="152">
        <v>74.2</v>
      </c>
      <c r="AJ60" s="152">
        <v>6</v>
      </c>
      <c r="AK60" s="152"/>
      <c r="AL60" s="152">
        <v>6.6</v>
      </c>
      <c r="AM60" s="152"/>
      <c r="AO60" s="149">
        <v>130.9</v>
      </c>
      <c r="AP60" s="149"/>
      <c r="AQ60" s="149"/>
      <c r="AR60" s="149">
        <v>375.5</v>
      </c>
      <c r="AS60" s="149">
        <v>115.9</v>
      </c>
      <c r="AT60" s="149"/>
      <c r="AU60" s="149">
        <v>4.82</v>
      </c>
      <c r="AV60" s="149">
        <v>93.83</v>
      </c>
      <c r="AX60" s="149">
        <v>87.6</v>
      </c>
      <c r="AY60" s="149">
        <v>1.6</v>
      </c>
      <c r="AZ60" s="149">
        <v>195.5</v>
      </c>
      <c r="BA60" s="149">
        <v>2.4</v>
      </c>
      <c r="BB60" s="149"/>
      <c r="BC60" s="149"/>
      <c r="BD60" s="149">
        <v>7.61</v>
      </c>
      <c r="BE60" s="149">
        <v>129.52000000000001</v>
      </c>
    </row>
    <row r="61" spans="1:57" ht="15" thickBot="1" x14ac:dyDescent="0.35">
      <c r="A61" s="149">
        <v>14</v>
      </c>
      <c r="B61" s="149">
        <v>3.4</v>
      </c>
      <c r="C61" s="149"/>
      <c r="D61" s="149">
        <v>3.4</v>
      </c>
      <c r="E61" s="149">
        <f t="shared" si="2"/>
        <v>11.559999999999999</v>
      </c>
      <c r="K61" s="152">
        <v>2.2000000000000002</v>
      </c>
      <c r="L61" s="151">
        <v>3.4</v>
      </c>
      <c r="M61" s="151"/>
      <c r="N61" s="151">
        <f t="shared" si="18"/>
        <v>7.48</v>
      </c>
      <c r="X61" s="149">
        <f>3.65-0.9</f>
        <v>2.75</v>
      </c>
      <c r="AF61" s="169">
        <f>SUM(AF44:AF60)</f>
        <v>230.20000000000002</v>
      </c>
      <c r="AG61" s="170">
        <f t="shared" ref="AG61:AM61" si="19">SUM(AG44:AG60)</f>
        <v>0</v>
      </c>
      <c r="AH61" s="170">
        <f t="shared" si="19"/>
        <v>1194.7</v>
      </c>
      <c r="AI61" s="170">
        <f t="shared" si="19"/>
        <v>1453.8000000000002</v>
      </c>
      <c r="AJ61" s="170">
        <f t="shared" si="19"/>
        <v>503.50000000000006</v>
      </c>
      <c r="AK61" s="170">
        <f t="shared" si="19"/>
        <v>116.69999999999999</v>
      </c>
      <c r="AL61" s="170">
        <f t="shared" si="19"/>
        <v>63.970000000000006</v>
      </c>
      <c r="AM61" s="171">
        <f t="shared" si="19"/>
        <v>235.32000000000002</v>
      </c>
      <c r="AO61" s="149">
        <v>235.6</v>
      </c>
      <c r="AP61" s="149"/>
      <c r="AQ61" s="149"/>
      <c r="AR61" s="149">
        <v>649.20000000000005</v>
      </c>
      <c r="AS61" s="149">
        <v>47.9</v>
      </c>
      <c r="AT61" s="149"/>
      <c r="AU61" s="149">
        <v>7.5</v>
      </c>
      <c r="AV61" s="149">
        <v>155.04</v>
      </c>
      <c r="AX61" s="149">
        <v>27.7</v>
      </c>
      <c r="AY61" s="149"/>
      <c r="AZ61" s="149">
        <v>57.3</v>
      </c>
      <c r="BA61" s="149"/>
      <c r="BB61" s="149"/>
      <c r="BC61" s="149"/>
      <c r="BD61" s="149">
        <v>1.69</v>
      </c>
      <c r="BE61" s="149">
        <v>31.06</v>
      </c>
    </row>
    <row r="62" spans="1:57" x14ac:dyDescent="0.25">
      <c r="A62" s="149">
        <v>14</v>
      </c>
      <c r="B62" s="149">
        <v>4.05</v>
      </c>
      <c r="C62" s="149">
        <f>(1.8*2.1)</f>
        <v>3.7800000000000002</v>
      </c>
      <c r="D62" s="149">
        <v>5</v>
      </c>
      <c r="E62" s="149">
        <f t="shared" si="2"/>
        <v>16.47</v>
      </c>
      <c r="K62" s="152">
        <v>4.45</v>
      </c>
      <c r="L62" s="151">
        <v>3.4</v>
      </c>
      <c r="M62" s="151">
        <f>2*0.8</f>
        <v>1.6</v>
      </c>
      <c r="N62" s="151">
        <f t="shared" si="18"/>
        <v>13.530000000000001</v>
      </c>
      <c r="X62" s="149">
        <v>2.15</v>
      </c>
      <c r="AO62" s="149">
        <v>79</v>
      </c>
      <c r="AP62" s="149"/>
      <c r="AQ62" s="149"/>
      <c r="AR62" s="149">
        <v>185.3</v>
      </c>
      <c r="AS62" s="149">
        <v>16</v>
      </c>
      <c r="AT62" s="149"/>
      <c r="AU62" s="149">
        <v>2.9</v>
      </c>
      <c r="AV62" s="149">
        <v>58.06</v>
      </c>
      <c r="AX62" s="149">
        <v>67.3</v>
      </c>
      <c r="AY62" s="149"/>
      <c r="AZ62" s="149">
        <v>129.19999999999999</v>
      </c>
      <c r="BA62" s="149"/>
      <c r="BB62" s="149"/>
      <c r="BC62" s="149"/>
      <c r="BD62" s="149">
        <v>3.71</v>
      </c>
      <c r="BE62" s="149">
        <v>45.7</v>
      </c>
    </row>
    <row r="63" spans="1:57" ht="13.8" thickBot="1" x14ac:dyDescent="0.3">
      <c r="A63" s="149">
        <v>14</v>
      </c>
      <c r="B63" s="149">
        <v>3.4</v>
      </c>
      <c r="C63" s="149">
        <f>(3.4*1)</f>
        <v>3.4</v>
      </c>
      <c r="D63" s="149">
        <v>5</v>
      </c>
      <c r="E63" s="149">
        <f t="shared" si="2"/>
        <v>13.6</v>
      </c>
      <c r="K63" s="152">
        <v>4.45</v>
      </c>
      <c r="L63" s="151">
        <v>3.4</v>
      </c>
      <c r="M63" s="151">
        <f>0.9*2.1</f>
        <v>1.8900000000000001</v>
      </c>
      <c r="N63" s="151">
        <f t="shared" si="18"/>
        <v>13.24</v>
      </c>
      <c r="X63" s="149">
        <f>2.15-1</f>
        <v>1.1499999999999999</v>
      </c>
      <c r="AO63" s="152">
        <v>79.2</v>
      </c>
      <c r="AP63" s="152"/>
      <c r="AQ63" s="152"/>
      <c r="AR63" s="152">
        <v>201.5</v>
      </c>
      <c r="AS63" s="152"/>
      <c r="AT63" s="152"/>
      <c r="AU63" s="152">
        <v>3.94</v>
      </c>
      <c r="AV63" s="152">
        <v>84</v>
      </c>
      <c r="AX63" s="149">
        <v>55.6</v>
      </c>
      <c r="AY63" s="149"/>
      <c r="AZ63" s="149">
        <v>121.3</v>
      </c>
      <c r="BA63" s="149"/>
      <c r="BB63" s="149"/>
      <c r="BC63" s="149"/>
      <c r="BD63" s="149">
        <v>2.8</v>
      </c>
      <c r="BE63" s="149">
        <v>39.799999999999997</v>
      </c>
    </row>
    <row r="64" spans="1:57" ht="15" thickBot="1" x14ac:dyDescent="0.35">
      <c r="A64" s="149">
        <v>14</v>
      </c>
      <c r="B64" s="149">
        <v>6.25</v>
      </c>
      <c r="C64" s="149">
        <f>(1*2.1)</f>
        <v>2.1</v>
      </c>
      <c r="D64" s="149">
        <v>6</v>
      </c>
      <c r="E64" s="149">
        <f t="shared" si="2"/>
        <v>35.4</v>
      </c>
      <c r="K64" s="152">
        <v>2.7</v>
      </c>
      <c r="L64" s="151">
        <v>3.4</v>
      </c>
      <c r="M64" s="151"/>
      <c r="N64" s="151">
        <f t="shared" si="18"/>
        <v>9.18</v>
      </c>
      <c r="X64" s="149">
        <v>3.25</v>
      </c>
      <c r="AO64" s="169">
        <f>SUM(AO60:AO63)</f>
        <v>524.70000000000005</v>
      </c>
      <c r="AP64" s="170">
        <f t="shared" ref="AP64:AV64" si="20">SUM(AP60:AP63)</f>
        <v>0</v>
      </c>
      <c r="AQ64" s="170">
        <f t="shared" si="20"/>
        <v>0</v>
      </c>
      <c r="AR64" s="170">
        <f t="shared" si="20"/>
        <v>1411.5</v>
      </c>
      <c r="AS64" s="170">
        <f t="shared" si="20"/>
        <v>179.8</v>
      </c>
      <c r="AT64" s="170">
        <f t="shared" si="20"/>
        <v>0</v>
      </c>
      <c r="AU64" s="170">
        <f t="shared" si="20"/>
        <v>19.16</v>
      </c>
      <c r="AV64" s="171">
        <f t="shared" si="20"/>
        <v>390.93</v>
      </c>
      <c r="AX64" s="152">
        <v>66.8</v>
      </c>
      <c r="AY64" s="152"/>
      <c r="AZ64" s="152">
        <v>152.80000000000001</v>
      </c>
      <c r="BA64" s="152"/>
      <c r="BB64" s="152"/>
      <c r="BC64" s="152"/>
      <c r="BD64" s="152">
        <v>3.56</v>
      </c>
      <c r="BE64" s="152">
        <v>51.03</v>
      </c>
    </row>
    <row r="65" spans="1:57" ht="15" thickBot="1" x14ac:dyDescent="0.35">
      <c r="A65" s="149">
        <v>14</v>
      </c>
      <c r="B65" s="149">
        <v>2.2000000000000002</v>
      </c>
      <c r="C65" s="149"/>
      <c r="D65" s="149">
        <v>6</v>
      </c>
      <c r="E65" s="149">
        <f t="shared" si="2"/>
        <v>13.200000000000001</v>
      </c>
      <c r="K65" s="152">
        <v>2.7</v>
      </c>
      <c r="L65" s="151">
        <v>3.4</v>
      </c>
      <c r="M65" s="151"/>
      <c r="N65" s="151">
        <f t="shared" ref="N65:N76" si="21">(K65*L65)-M65</f>
        <v>9.18</v>
      </c>
      <c r="X65" s="149">
        <f>3.25-1</f>
        <v>2.25</v>
      </c>
      <c r="AX65" s="169">
        <f>SUM(AX60:AX64)</f>
        <v>305</v>
      </c>
      <c r="AY65" s="170">
        <f t="shared" ref="AY65:BE65" si="22">SUM(AY60:AY64)</f>
        <v>1.6</v>
      </c>
      <c r="AZ65" s="170">
        <f t="shared" si="22"/>
        <v>656.1</v>
      </c>
      <c r="BA65" s="170">
        <f t="shared" si="22"/>
        <v>2.4</v>
      </c>
      <c r="BB65" s="170">
        <f t="shared" si="22"/>
        <v>0</v>
      </c>
      <c r="BC65" s="170">
        <f t="shared" si="22"/>
        <v>0</v>
      </c>
      <c r="BD65" s="170">
        <f t="shared" si="22"/>
        <v>19.37</v>
      </c>
      <c r="BE65" s="171">
        <f t="shared" si="22"/>
        <v>297.11</v>
      </c>
    </row>
    <row r="66" spans="1:57" ht="13.8" thickBot="1" x14ac:dyDescent="0.3">
      <c r="A66" s="149">
        <v>14</v>
      </c>
      <c r="B66" s="149">
        <v>6.25</v>
      </c>
      <c r="C66" s="149">
        <f>(0.9*2.1)+(1*2.1)</f>
        <v>3.99</v>
      </c>
      <c r="D66" s="149">
        <v>6</v>
      </c>
      <c r="E66" s="149">
        <f t="shared" si="2"/>
        <v>33.51</v>
      </c>
      <c r="K66" s="152">
        <v>4.45</v>
      </c>
      <c r="L66" s="151">
        <v>3.4</v>
      </c>
      <c r="M66" s="151">
        <f>2*0.8</f>
        <v>1.6</v>
      </c>
      <c r="N66" s="151">
        <f t="shared" si="21"/>
        <v>13.530000000000001</v>
      </c>
      <c r="X66" s="149">
        <f>10.05-2</f>
        <v>8.0500000000000007</v>
      </c>
    </row>
    <row r="67" spans="1:57" ht="15" thickBot="1" x14ac:dyDescent="0.35">
      <c r="A67" s="149">
        <v>14</v>
      </c>
      <c r="B67" s="149">
        <v>4.05</v>
      </c>
      <c r="C67" s="149"/>
      <c r="D67" s="149">
        <v>5</v>
      </c>
      <c r="E67" s="149">
        <f t="shared" si="2"/>
        <v>20.25</v>
      </c>
      <c r="K67" s="152">
        <v>4.45</v>
      </c>
      <c r="L67" s="151">
        <v>3.4</v>
      </c>
      <c r="M67" s="151">
        <f>0.9*2.1</f>
        <v>1.8900000000000001</v>
      </c>
      <c r="N67" s="151">
        <f t="shared" si="21"/>
        <v>13.24</v>
      </c>
      <c r="X67" s="149">
        <f>10.05-1.8</f>
        <v>8.25</v>
      </c>
      <c r="AO67" s="288" t="s">
        <v>191</v>
      </c>
      <c r="AP67" s="289"/>
      <c r="AQ67" s="289"/>
      <c r="AR67" s="289"/>
      <c r="AS67" s="289"/>
      <c r="AT67" s="289"/>
      <c r="AU67" s="289"/>
      <c r="AV67" s="290"/>
    </row>
    <row r="68" spans="1:57" ht="14.4" x14ac:dyDescent="0.3">
      <c r="A68" s="149">
        <v>14</v>
      </c>
      <c r="B68" s="149">
        <v>6.25</v>
      </c>
      <c r="C68" s="149">
        <f>(1.5*1)+((1*0.8)*2)</f>
        <v>3.1</v>
      </c>
      <c r="D68" s="149">
        <v>5</v>
      </c>
      <c r="E68" s="149">
        <f t="shared" si="2"/>
        <v>28.15</v>
      </c>
      <c r="K68" s="152">
        <v>2.7</v>
      </c>
      <c r="L68" s="151">
        <v>3.4</v>
      </c>
      <c r="M68" s="151"/>
      <c r="N68" s="151">
        <f t="shared" si="21"/>
        <v>9.18</v>
      </c>
      <c r="X68" s="149">
        <v>2.2000000000000002</v>
      </c>
      <c r="AO68" s="168">
        <v>5</v>
      </c>
      <c r="AP68" s="168">
        <v>6.3</v>
      </c>
      <c r="AQ68" s="168">
        <v>8</v>
      </c>
      <c r="AR68" s="168">
        <v>10</v>
      </c>
      <c r="AS68" s="168">
        <v>12.5</v>
      </c>
      <c r="AT68" s="168">
        <v>16</v>
      </c>
      <c r="AU68" s="168" t="s">
        <v>189</v>
      </c>
      <c r="AV68" s="168" t="s">
        <v>190</v>
      </c>
    </row>
    <row r="69" spans="1:57" x14ac:dyDescent="0.25">
      <c r="A69" s="149">
        <v>14</v>
      </c>
      <c r="B69" s="149">
        <v>6.25</v>
      </c>
      <c r="C69" s="149">
        <f>((0.9*2.1)*2)+(1.3*2.1)+((1*0.8)*2)</f>
        <v>8.1100000000000012</v>
      </c>
      <c r="D69" s="149">
        <v>5</v>
      </c>
      <c r="E69" s="149">
        <f t="shared" ref="E69:E104" si="23">(B69*D69)-C69</f>
        <v>23.14</v>
      </c>
      <c r="K69" s="152">
        <v>2.7</v>
      </c>
      <c r="L69" s="151">
        <v>3.4</v>
      </c>
      <c r="M69" s="151"/>
      <c r="N69" s="151">
        <f t="shared" si="21"/>
        <v>9.18</v>
      </c>
      <c r="X69" s="149">
        <v>3.65</v>
      </c>
      <c r="AO69" s="149">
        <v>57.2</v>
      </c>
      <c r="AP69" s="149"/>
      <c r="AQ69" s="149"/>
      <c r="AR69" s="149">
        <v>104.1</v>
      </c>
      <c r="AS69" s="149">
        <v>32.4</v>
      </c>
      <c r="AT69" s="149"/>
      <c r="AU69" s="149">
        <v>2.89</v>
      </c>
      <c r="AV69" s="149">
        <v>57.54</v>
      </c>
    </row>
    <row r="70" spans="1:57" x14ac:dyDescent="0.25">
      <c r="A70" s="149">
        <v>14</v>
      </c>
      <c r="B70" s="149">
        <v>1.75</v>
      </c>
      <c r="C70" s="149"/>
      <c r="D70" s="149">
        <v>3.4</v>
      </c>
      <c r="E70" s="149">
        <f t="shared" si="23"/>
        <v>5.95</v>
      </c>
      <c r="K70" s="152"/>
      <c r="L70" s="151">
        <v>3.4</v>
      </c>
      <c r="M70" s="151"/>
      <c r="N70" s="151">
        <f t="shared" si="21"/>
        <v>0</v>
      </c>
      <c r="X70" s="149">
        <f>3.65-1</f>
        <v>2.65</v>
      </c>
      <c r="AO70" s="149">
        <v>53.7</v>
      </c>
      <c r="AP70" s="149"/>
      <c r="AQ70" s="149"/>
      <c r="AR70" s="149">
        <v>124.7</v>
      </c>
      <c r="AS70" s="149">
        <v>26.9</v>
      </c>
      <c r="AT70" s="149"/>
      <c r="AU70" s="149">
        <v>50.62</v>
      </c>
      <c r="AV70" s="149"/>
    </row>
    <row r="71" spans="1:57" ht="13.8" thickBot="1" x14ac:dyDescent="0.3">
      <c r="A71" s="149">
        <v>14</v>
      </c>
      <c r="B71" s="149">
        <v>6.25</v>
      </c>
      <c r="C71" s="149">
        <f>((0.8*2.1)*2)</f>
        <v>3.3600000000000003</v>
      </c>
      <c r="D71" s="149">
        <v>3.4</v>
      </c>
      <c r="E71" s="149">
        <f t="shared" si="23"/>
        <v>17.89</v>
      </c>
      <c r="K71" s="152"/>
      <c r="L71" s="151">
        <v>3.4</v>
      </c>
      <c r="M71" s="151"/>
      <c r="N71" s="151">
        <f t="shared" si="21"/>
        <v>0</v>
      </c>
      <c r="X71" s="149">
        <v>3.4</v>
      </c>
      <c r="AO71" s="152">
        <v>97.8</v>
      </c>
      <c r="AP71" s="152"/>
      <c r="AQ71" s="152"/>
      <c r="AR71" s="152">
        <v>217.7</v>
      </c>
      <c r="AS71" s="152">
        <v>18.899999999999999</v>
      </c>
      <c r="AT71" s="152"/>
      <c r="AU71" s="152">
        <v>3.21</v>
      </c>
      <c r="AV71" s="152">
        <v>67.239999999999995</v>
      </c>
    </row>
    <row r="72" spans="1:57" ht="15" thickBot="1" x14ac:dyDescent="0.35">
      <c r="A72" s="149">
        <v>14</v>
      </c>
      <c r="B72" s="149">
        <v>6.25</v>
      </c>
      <c r="C72" s="149">
        <f>((0.8*2.1)*2)+(1*2.1)+(0.9*2.1)</f>
        <v>7.3500000000000014</v>
      </c>
      <c r="D72" s="149">
        <v>3.4</v>
      </c>
      <c r="E72" s="149">
        <f t="shared" si="23"/>
        <v>13.899999999999999</v>
      </c>
      <c r="K72" s="152"/>
      <c r="L72" s="151">
        <v>3.4</v>
      </c>
      <c r="M72" s="151"/>
      <c r="N72" s="151">
        <f t="shared" si="21"/>
        <v>0</v>
      </c>
      <c r="X72" s="149">
        <v>3.4</v>
      </c>
      <c r="AO72" s="169">
        <f>SUM(AO69:AO71)</f>
        <v>208.7</v>
      </c>
      <c r="AP72" s="170">
        <f t="shared" ref="AP72:AV72" si="24">SUM(AP69:AP71)</f>
        <v>0</v>
      </c>
      <c r="AQ72" s="170">
        <f t="shared" si="24"/>
        <v>0</v>
      </c>
      <c r="AR72" s="170">
        <f t="shared" si="24"/>
        <v>446.5</v>
      </c>
      <c r="AS72" s="170">
        <f t="shared" si="24"/>
        <v>78.199999999999989</v>
      </c>
      <c r="AT72" s="170">
        <f t="shared" si="24"/>
        <v>0</v>
      </c>
      <c r="AU72" s="170">
        <f t="shared" si="24"/>
        <v>56.72</v>
      </c>
      <c r="AV72" s="171">
        <f t="shared" si="24"/>
        <v>124.78</v>
      </c>
    </row>
    <row r="73" spans="1:57" x14ac:dyDescent="0.25">
      <c r="A73" s="149">
        <v>14</v>
      </c>
      <c r="B73" s="149">
        <v>8.6999999999999993</v>
      </c>
      <c r="C73" s="149">
        <f>(1.5*1)+(1*2.1)</f>
        <v>3.6</v>
      </c>
      <c r="D73" s="149">
        <v>5</v>
      </c>
      <c r="E73" s="149">
        <f t="shared" si="23"/>
        <v>39.9</v>
      </c>
      <c r="K73" s="152"/>
      <c r="L73" s="151">
        <v>3.4</v>
      </c>
      <c r="M73" s="151"/>
      <c r="N73" s="151">
        <f t="shared" si="21"/>
        <v>0</v>
      </c>
      <c r="X73" s="149">
        <v>3.4</v>
      </c>
    </row>
    <row r="74" spans="1:57" x14ac:dyDescent="0.25">
      <c r="A74" s="149">
        <v>14</v>
      </c>
      <c r="B74" s="149">
        <v>0.9</v>
      </c>
      <c r="C74" s="149"/>
      <c r="D74" s="149">
        <v>1.5</v>
      </c>
      <c r="E74" s="149">
        <f t="shared" si="23"/>
        <v>1.35</v>
      </c>
      <c r="K74" s="152"/>
      <c r="L74" s="151">
        <v>3.4</v>
      </c>
      <c r="M74" s="151"/>
      <c r="N74" s="151">
        <f t="shared" si="21"/>
        <v>0</v>
      </c>
      <c r="X74" s="149">
        <v>3.4</v>
      </c>
    </row>
    <row r="75" spans="1:57" x14ac:dyDescent="0.25">
      <c r="A75" s="149">
        <v>14</v>
      </c>
      <c r="B75" s="149">
        <v>0.9</v>
      </c>
      <c r="C75" s="149"/>
      <c r="D75" s="149">
        <v>1.5</v>
      </c>
      <c r="E75" s="149">
        <f t="shared" si="23"/>
        <v>1.35</v>
      </c>
      <c r="K75" s="152"/>
      <c r="L75" s="151">
        <v>3.4</v>
      </c>
      <c r="M75" s="151"/>
      <c r="N75" s="151">
        <f t="shared" si="21"/>
        <v>0</v>
      </c>
      <c r="X75" s="149">
        <v>8</v>
      </c>
    </row>
    <row r="76" spans="1:57" ht="13.8" thickBot="1" x14ac:dyDescent="0.3">
      <c r="A76" s="149">
        <v>14</v>
      </c>
      <c r="B76" s="149">
        <v>2</v>
      </c>
      <c r="C76" s="149">
        <f>(2*1.5)</f>
        <v>3</v>
      </c>
      <c r="D76" s="149">
        <v>1.5</v>
      </c>
      <c r="E76" s="149">
        <f t="shared" si="23"/>
        <v>0</v>
      </c>
      <c r="K76" s="152"/>
      <c r="L76" s="151">
        <v>3.4</v>
      </c>
      <c r="M76" s="151"/>
      <c r="N76" s="151">
        <f t="shared" si="21"/>
        <v>0</v>
      </c>
      <c r="X76" s="149">
        <f>8-1.8-1</f>
        <v>5.2</v>
      </c>
    </row>
    <row r="77" spans="1:57" ht="13.8" thickBot="1" x14ac:dyDescent="0.3">
      <c r="A77" s="149">
        <v>14</v>
      </c>
      <c r="B77" s="149">
        <v>1.5</v>
      </c>
      <c r="C77" s="149"/>
      <c r="D77" s="149">
        <v>3.4</v>
      </c>
      <c r="E77" s="149">
        <f t="shared" si="23"/>
        <v>5.0999999999999996</v>
      </c>
      <c r="K77" s="291"/>
      <c r="L77" s="298"/>
      <c r="M77" s="157"/>
      <c r="N77" s="155">
        <f>SUM(N2:N76)</f>
        <v>537.7199999999998</v>
      </c>
      <c r="X77" s="149">
        <f>1.2-0.9</f>
        <v>0.29999999999999993</v>
      </c>
    </row>
    <row r="78" spans="1:57" ht="13.8" thickBot="1" x14ac:dyDescent="0.3">
      <c r="A78" s="149">
        <v>14</v>
      </c>
      <c r="B78" s="149">
        <v>4.05</v>
      </c>
      <c r="C78" s="149"/>
      <c r="D78" s="149">
        <v>3.4</v>
      </c>
      <c r="E78" s="149">
        <f t="shared" si="23"/>
        <v>13.77</v>
      </c>
      <c r="X78" s="149">
        <f>1.2-1</f>
        <v>0.19999999999999996</v>
      </c>
    </row>
    <row r="79" spans="1:57" ht="13.8" thickBot="1" x14ac:dyDescent="0.3">
      <c r="A79" s="149">
        <v>14</v>
      </c>
      <c r="B79" s="149">
        <v>4.05</v>
      </c>
      <c r="C79" s="149"/>
      <c r="D79" s="149">
        <v>3.4</v>
      </c>
      <c r="E79" s="149">
        <f t="shared" si="23"/>
        <v>13.77</v>
      </c>
      <c r="K79" s="291" t="s">
        <v>157</v>
      </c>
      <c r="L79" s="292"/>
      <c r="M79" s="292"/>
      <c r="N79" s="298"/>
      <c r="X79" s="149">
        <f>6.25-0.9-1.6-1</f>
        <v>2.7499999999999996</v>
      </c>
    </row>
    <row r="80" spans="1:57" x14ac:dyDescent="0.25">
      <c r="A80" s="149">
        <v>14</v>
      </c>
      <c r="B80" s="149">
        <v>1.35</v>
      </c>
      <c r="C80" s="149"/>
      <c r="D80" s="149">
        <v>3.4</v>
      </c>
      <c r="E80" s="149">
        <f t="shared" si="23"/>
        <v>4.59</v>
      </c>
      <c r="K80" s="156">
        <v>4.45</v>
      </c>
      <c r="L80" s="151">
        <v>5</v>
      </c>
      <c r="M80" s="151"/>
      <c r="N80" s="151">
        <f t="shared" ref="N80:N82" si="25">(K80*L80)-M80</f>
        <v>22.25</v>
      </c>
      <c r="X80" s="149">
        <f>6.25-1.6</f>
        <v>4.6500000000000004</v>
      </c>
    </row>
    <row r="81" spans="1:24" x14ac:dyDescent="0.25">
      <c r="A81" s="149">
        <v>14</v>
      </c>
      <c r="B81" s="149">
        <v>4.05</v>
      </c>
      <c r="C81" s="149">
        <f>(1*0.8)</f>
        <v>0.8</v>
      </c>
      <c r="D81" s="149">
        <v>3.4</v>
      </c>
      <c r="E81" s="149">
        <f t="shared" si="23"/>
        <v>12.969999999999999</v>
      </c>
      <c r="K81" s="152">
        <v>2.15</v>
      </c>
      <c r="L81" s="151">
        <v>7</v>
      </c>
      <c r="M81" s="151"/>
      <c r="N81" s="151">
        <f t="shared" si="25"/>
        <v>15.049999999999999</v>
      </c>
      <c r="X81" s="149">
        <v>1.4</v>
      </c>
    </row>
    <row r="82" spans="1:24" x14ac:dyDescent="0.25">
      <c r="A82" s="149">
        <v>14</v>
      </c>
      <c r="B82" s="149">
        <v>3</v>
      </c>
      <c r="C82" s="149"/>
      <c r="D82" s="149">
        <v>3.4</v>
      </c>
      <c r="E82" s="149">
        <f t="shared" si="23"/>
        <v>10.199999999999999</v>
      </c>
      <c r="K82" s="152">
        <v>7.5</v>
      </c>
      <c r="L82" s="151">
        <v>1</v>
      </c>
      <c r="M82" s="151"/>
      <c r="N82" s="151">
        <f t="shared" si="25"/>
        <v>7.5</v>
      </c>
      <c r="X82" s="149">
        <f>1.4-0.9</f>
        <v>0.49999999999999989</v>
      </c>
    </row>
    <row r="83" spans="1:24" ht="13.8" thickBot="1" x14ac:dyDescent="0.3">
      <c r="A83" s="149">
        <v>14</v>
      </c>
      <c r="B83" s="149">
        <v>3</v>
      </c>
      <c r="C83" s="149"/>
      <c r="D83" s="149">
        <v>3.4</v>
      </c>
      <c r="E83" s="149">
        <f t="shared" si="23"/>
        <v>10.199999999999999</v>
      </c>
      <c r="K83" s="152">
        <v>6.31</v>
      </c>
      <c r="L83" s="151">
        <v>2</v>
      </c>
      <c r="M83" s="151"/>
      <c r="N83" s="151">
        <f t="shared" ref="N83" si="26">(K83*L83)-M83</f>
        <v>12.62</v>
      </c>
      <c r="X83" s="149">
        <v>3.9</v>
      </c>
    </row>
    <row r="84" spans="1:24" ht="13.8" thickBot="1" x14ac:dyDescent="0.3">
      <c r="A84" s="149">
        <v>14</v>
      </c>
      <c r="B84" s="149">
        <v>2.7</v>
      </c>
      <c r="C84" s="149"/>
      <c r="D84" s="149">
        <v>3.4</v>
      </c>
      <c r="E84" s="149">
        <f t="shared" si="23"/>
        <v>9.18</v>
      </c>
      <c r="K84" s="291"/>
      <c r="L84" s="298"/>
      <c r="M84" s="157"/>
      <c r="N84" s="155">
        <f>SUM(N80:N83)</f>
        <v>57.419999999999995</v>
      </c>
      <c r="X84" s="149">
        <v>3.9</v>
      </c>
    </row>
    <row r="85" spans="1:24" ht="13.8" thickBot="1" x14ac:dyDescent="0.3">
      <c r="A85" s="149">
        <v>14</v>
      </c>
      <c r="B85" s="149">
        <v>2.7</v>
      </c>
      <c r="C85" s="149"/>
      <c r="D85" s="149">
        <v>3.4</v>
      </c>
      <c r="E85" s="149">
        <f t="shared" si="23"/>
        <v>9.18</v>
      </c>
      <c r="X85" s="149">
        <v>3.9</v>
      </c>
    </row>
    <row r="86" spans="1:24" ht="13.8" thickBot="1" x14ac:dyDescent="0.3">
      <c r="A86" s="149">
        <v>14</v>
      </c>
      <c r="B86" s="149">
        <v>3.9</v>
      </c>
      <c r="C86" s="149"/>
      <c r="D86" s="149">
        <v>1.3</v>
      </c>
      <c r="E86" s="149">
        <f t="shared" si="23"/>
        <v>5.07</v>
      </c>
      <c r="K86" s="291" t="s">
        <v>177</v>
      </c>
      <c r="L86" s="292"/>
      <c r="M86" s="292"/>
      <c r="N86" s="298"/>
      <c r="X86" s="149">
        <v>3.9</v>
      </c>
    </row>
    <row r="87" spans="1:24" x14ac:dyDescent="0.25">
      <c r="A87" s="149">
        <v>14</v>
      </c>
      <c r="B87" s="149">
        <v>6.8</v>
      </c>
      <c r="C87" s="149">
        <f>(1.8*2.1)</f>
        <v>3.7800000000000002</v>
      </c>
      <c r="D87" s="149">
        <v>3.4</v>
      </c>
      <c r="E87" s="149">
        <f t="shared" si="23"/>
        <v>19.339999999999996</v>
      </c>
      <c r="K87" s="156">
        <v>1.2</v>
      </c>
      <c r="L87" s="151">
        <v>0.5</v>
      </c>
      <c r="M87" s="151">
        <v>5</v>
      </c>
      <c r="N87" s="151">
        <f>(K87*L87*M87)</f>
        <v>3</v>
      </c>
      <c r="X87" s="149">
        <v>1.4</v>
      </c>
    </row>
    <row r="88" spans="1:24" x14ac:dyDescent="0.25">
      <c r="A88" s="149">
        <v>14</v>
      </c>
      <c r="B88" s="149">
        <v>1.25</v>
      </c>
      <c r="C88" s="149">
        <f>(0.9*2.1)</f>
        <v>1.8900000000000001</v>
      </c>
      <c r="D88" s="149">
        <v>3.4</v>
      </c>
      <c r="E88" s="149">
        <f t="shared" si="23"/>
        <v>2.36</v>
      </c>
      <c r="K88" s="152">
        <v>0.6</v>
      </c>
      <c r="L88" s="151">
        <v>0.5</v>
      </c>
      <c r="M88" s="151">
        <v>5</v>
      </c>
      <c r="N88" s="151">
        <f t="shared" ref="N88:N89" si="27">(K88*L88*M88)</f>
        <v>1.5</v>
      </c>
      <c r="X88" s="149">
        <f>1.4-1</f>
        <v>0.39999999999999991</v>
      </c>
    </row>
    <row r="89" spans="1:24" ht="13.8" thickBot="1" x14ac:dyDescent="0.3">
      <c r="A89" s="149">
        <v>14</v>
      </c>
      <c r="B89" s="149">
        <v>1.25</v>
      </c>
      <c r="C89" s="149">
        <f>(0.9*2.1)</f>
        <v>1.8900000000000001</v>
      </c>
      <c r="D89" s="149">
        <v>3.4</v>
      </c>
      <c r="E89" s="149">
        <f t="shared" si="23"/>
        <v>2.36</v>
      </c>
      <c r="K89" s="152">
        <v>3.45</v>
      </c>
      <c r="L89" s="151">
        <v>0.5</v>
      </c>
      <c r="M89" s="151">
        <v>1</v>
      </c>
      <c r="N89" s="151">
        <f t="shared" si="27"/>
        <v>1.7250000000000001</v>
      </c>
      <c r="X89" s="149">
        <v>2.15</v>
      </c>
    </row>
    <row r="90" spans="1:24" ht="13.8" thickBot="1" x14ac:dyDescent="0.3">
      <c r="A90" s="149">
        <v>14</v>
      </c>
      <c r="B90" s="149">
        <v>1.1499999999999999</v>
      </c>
      <c r="C90" s="149"/>
      <c r="D90" s="149">
        <v>3.4</v>
      </c>
      <c r="E90" s="149">
        <f t="shared" si="23"/>
        <v>3.9099999999999997</v>
      </c>
      <c r="K90" s="291"/>
      <c r="L90" s="298"/>
      <c r="M90" s="157"/>
      <c r="N90" s="155">
        <f>SUM(N87:N89)</f>
        <v>6.2249999999999996</v>
      </c>
      <c r="X90" s="149">
        <v>2.15</v>
      </c>
    </row>
    <row r="91" spans="1:24" x14ac:dyDescent="0.25">
      <c r="A91" s="149">
        <v>14</v>
      </c>
      <c r="B91" s="149">
        <v>1.1499999999999999</v>
      </c>
      <c r="C91" s="149"/>
      <c r="D91" s="149">
        <v>3.4</v>
      </c>
      <c r="E91" s="149">
        <f t="shared" si="23"/>
        <v>3.9099999999999997</v>
      </c>
      <c r="X91" s="149">
        <v>1.35</v>
      </c>
    </row>
    <row r="92" spans="1:24" ht="13.8" thickBot="1" x14ac:dyDescent="0.3">
      <c r="A92" s="149">
        <v>14</v>
      </c>
      <c r="B92" s="149">
        <v>3.2</v>
      </c>
      <c r="C92" s="149"/>
      <c r="D92" s="149">
        <v>3.4</v>
      </c>
      <c r="E92" s="149">
        <f t="shared" si="23"/>
        <v>10.88</v>
      </c>
      <c r="X92" s="152">
        <f>1.35-0.8</f>
        <v>0.55000000000000004</v>
      </c>
    </row>
    <row r="93" spans="1:24" ht="13.8" thickBot="1" x14ac:dyDescent="0.3">
      <c r="A93" s="149">
        <v>14</v>
      </c>
      <c r="B93" s="149">
        <v>3.2</v>
      </c>
      <c r="C93" s="149"/>
      <c r="D93" s="149">
        <v>3.4</v>
      </c>
      <c r="E93" s="149">
        <f t="shared" si="23"/>
        <v>10.88</v>
      </c>
      <c r="X93" s="162">
        <f>SUM(X2:X92)</f>
        <v>366.69999999999959</v>
      </c>
    </row>
    <row r="94" spans="1:24" x14ac:dyDescent="0.25">
      <c r="A94" s="149">
        <v>14</v>
      </c>
      <c r="B94" s="149">
        <v>1.5</v>
      </c>
      <c r="C94" s="149">
        <f>(0.9*2.1)</f>
        <v>1.8900000000000001</v>
      </c>
      <c r="D94" s="149">
        <v>3.4</v>
      </c>
      <c r="E94" s="149">
        <f t="shared" si="23"/>
        <v>3.2099999999999995</v>
      </c>
    </row>
    <row r="95" spans="1:24" x14ac:dyDescent="0.25">
      <c r="A95" s="149">
        <v>14</v>
      </c>
      <c r="B95" s="149">
        <v>3.25</v>
      </c>
      <c r="C95" s="149"/>
      <c r="D95" s="149">
        <v>3</v>
      </c>
      <c r="E95" s="149">
        <f t="shared" si="23"/>
        <v>9.75</v>
      </c>
    </row>
    <row r="96" spans="1:24" x14ac:dyDescent="0.25">
      <c r="A96" s="149">
        <v>14</v>
      </c>
      <c r="B96" s="149">
        <v>6.35</v>
      </c>
      <c r="C96" s="149">
        <f>(4*3)</f>
        <v>12</v>
      </c>
      <c r="D96" s="149">
        <v>3.3</v>
      </c>
      <c r="E96" s="149">
        <f t="shared" si="23"/>
        <v>8.9549999999999983</v>
      </c>
    </row>
    <row r="97" spans="1:5" x14ac:dyDescent="0.25">
      <c r="A97" s="149">
        <v>14</v>
      </c>
      <c r="B97" s="149">
        <v>14.21</v>
      </c>
      <c r="C97" s="149"/>
      <c r="D97" s="149">
        <v>2.7</v>
      </c>
      <c r="E97" s="149">
        <f t="shared" si="23"/>
        <v>38.367000000000004</v>
      </c>
    </row>
    <row r="98" spans="1:5" x14ac:dyDescent="0.25">
      <c r="A98" s="149">
        <v>14</v>
      </c>
      <c r="B98" s="149">
        <v>6.05</v>
      </c>
      <c r="C98" s="149">
        <f>(4*3)</f>
        <v>12</v>
      </c>
      <c r="D98" s="149">
        <v>4.7</v>
      </c>
      <c r="E98" s="149">
        <f t="shared" si="23"/>
        <v>16.434999999999999</v>
      </c>
    </row>
    <row r="99" spans="1:5" x14ac:dyDescent="0.25">
      <c r="A99" s="149">
        <v>14</v>
      </c>
      <c r="B99" s="149">
        <v>4.0599999999999996</v>
      </c>
      <c r="C99" s="149">
        <f>(2*1)</f>
        <v>2</v>
      </c>
      <c r="D99" s="149">
        <v>4.7</v>
      </c>
      <c r="E99" s="149">
        <f t="shared" si="23"/>
        <v>17.081999999999997</v>
      </c>
    </row>
    <row r="100" spans="1:5" x14ac:dyDescent="0.25">
      <c r="A100" s="149">
        <v>14</v>
      </c>
      <c r="B100" s="149">
        <v>4.16</v>
      </c>
      <c r="C100" s="149">
        <f>(1*2.1)</f>
        <v>2.1</v>
      </c>
      <c r="D100" s="149">
        <v>4.7</v>
      </c>
      <c r="E100" s="149">
        <f t="shared" si="23"/>
        <v>17.452000000000002</v>
      </c>
    </row>
    <row r="101" spans="1:5" x14ac:dyDescent="0.25">
      <c r="A101" s="149">
        <v>14</v>
      </c>
      <c r="B101" s="149">
        <v>6.31</v>
      </c>
      <c r="C101" s="149"/>
      <c r="D101" s="149">
        <v>4.7</v>
      </c>
      <c r="E101" s="149">
        <f t="shared" si="23"/>
        <v>29.657</v>
      </c>
    </row>
    <row r="102" spans="1:5" x14ac:dyDescent="0.25">
      <c r="A102" s="149">
        <v>14</v>
      </c>
      <c r="B102" s="149">
        <v>4.3899999999999997</v>
      </c>
      <c r="C102" s="149">
        <f>(3.79*2.5)+(3*2.1)</f>
        <v>15.775</v>
      </c>
      <c r="D102" s="149">
        <v>5.7</v>
      </c>
      <c r="E102" s="149">
        <f t="shared" si="23"/>
        <v>9.2479999999999993</v>
      </c>
    </row>
    <row r="103" spans="1:5" x14ac:dyDescent="0.25">
      <c r="A103" s="149">
        <v>14</v>
      </c>
      <c r="B103" s="149">
        <v>4.75</v>
      </c>
      <c r="C103" s="149"/>
      <c r="D103" s="149">
        <v>4.7</v>
      </c>
      <c r="E103" s="149">
        <f t="shared" si="23"/>
        <v>22.324999999999999</v>
      </c>
    </row>
    <row r="104" spans="1:5" ht="13.8" thickBot="1" x14ac:dyDescent="0.3">
      <c r="A104" s="152">
        <v>14</v>
      </c>
      <c r="B104" s="152">
        <v>4.2</v>
      </c>
      <c r="C104" s="152"/>
      <c r="D104" s="152">
        <v>1.4</v>
      </c>
      <c r="E104" s="152">
        <f t="shared" si="23"/>
        <v>5.88</v>
      </c>
    </row>
    <row r="105" spans="1:5" ht="13.8" thickBot="1" x14ac:dyDescent="0.3">
      <c r="A105" s="291" t="s">
        <v>104</v>
      </c>
      <c r="B105" s="292"/>
      <c r="C105" s="292"/>
      <c r="D105" s="293"/>
      <c r="E105" s="153">
        <f>SUM(E11:E104)</f>
        <v>1525.3600000000006</v>
      </c>
    </row>
    <row r="106" spans="1:5" ht="13.8" thickBot="1" x14ac:dyDescent="0.3"/>
    <row r="107" spans="1:5" ht="13.8" thickBot="1" x14ac:dyDescent="0.3">
      <c r="A107" s="295" t="s">
        <v>159</v>
      </c>
      <c r="B107" s="296"/>
      <c r="C107" s="296"/>
      <c r="D107" s="296"/>
      <c r="E107" s="297"/>
    </row>
    <row r="108" spans="1:5" x14ac:dyDescent="0.25">
      <c r="A108" s="149"/>
      <c r="B108" s="149">
        <v>27</v>
      </c>
      <c r="C108" s="149">
        <f>((2*1)*2)+((1.2*0.8)*2)+(1*0.8)</f>
        <v>6.72</v>
      </c>
      <c r="D108" s="149">
        <v>6</v>
      </c>
      <c r="E108" s="149">
        <f>(B108*D108)-C108</f>
        <v>155.28</v>
      </c>
    </row>
    <row r="109" spans="1:5" x14ac:dyDescent="0.25">
      <c r="A109" s="149"/>
      <c r="B109" s="149">
        <v>13.85</v>
      </c>
      <c r="C109" s="149">
        <f>((0.9*2.1)*2)+(1*0.8)+(1.5*1)+(2*1)</f>
        <v>8.08</v>
      </c>
      <c r="D109" s="149">
        <v>6</v>
      </c>
      <c r="E109" s="149">
        <f>(B109*D109)-C109</f>
        <v>75.02</v>
      </c>
    </row>
    <row r="110" spans="1:5" x14ac:dyDescent="0.25">
      <c r="A110" s="149"/>
      <c r="B110" s="149">
        <v>1</v>
      </c>
      <c r="C110" s="149"/>
      <c r="D110" s="149">
        <v>6</v>
      </c>
      <c r="E110" s="149">
        <f t="shared" ref="E110:E114" si="28">(B110*D110)-C110</f>
        <v>6</v>
      </c>
    </row>
    <row r="111" spans="1:5" x14ac:dyDescent="0.25">
      <c r="A111" s="149"/>
      <c r="B111" s="149">
        <v>1</v>
      </c>
      <c r="C111" s="149"/>
      <c r="D111" s="149">
        <v>6</v>
      </c>
      <c r="E111" s="149">
        <f t="shared" si="28"/>
        <v>6</v>
      </c>
    </row>
    <row r="112" spans="1:5" x14ac:dyDescent="0.25">
      <c r="A112" s="149"/>
      <c r="B112" s="149">
        <v>1</v>
      </c>
      <c r="C112" s="149"/>
      <c r="D112" s="149">
        <v>6</v>
      </c>
      <c r="E112" s="149">
        <f t="shared" si="28"/>
        <v>6</v>
      </c>
    </row>
    <row r="113" spans="1:5" x14ac:dyDescent="0.25">
      <c r="A113" s="149"/>
      <c r="B113" s="149">
        <v>1</v>
      </c>
      <c r="C113" s="149"/>
      <c r="D113" s="149">
        <v>6</v>
      </c>
      <c r="E113" s="149">
        <f t="shared" si="28"/>
        <v>6</v>
      </c>
    </row>
    <row r="114" spans="1:5" x14ac:dyDescent="0.25">
      <c r="A114" s="152"/>
      <c r="B114" s="152">
        <v>0.95</v>
      </c>
      <c r="C114" s="152"/>
      <c r="D114" s="152">
        <v>6</v>
      </c>
      <c r="E114" s="152">
        <f t="shared" si="28"/>
        <v>5.6999999999999993</v>
      </c>
    </row>
    <row r="115" spans="1:5" x14ac:dyDescent="0.25">
      <c r="A115" s="152"/>
      <c r="B115" s="152">
        <v>3.95</v>
      </c>
      <c r="C115" s="152"/>
      <c r="D115" s="152">
        <v>6</v>
      </c>
      <c r="E115" s="152">
        <f t="shared" ref="E115:E123" si="29">(B115*D115)-C115</f>
        <v>23.700000000000003</v>
      </c>
    </row>
    <row r="116" spans="1:5" x14ac:dyDescent="0.25">
      <c r="A116" s="152"/>
      <c r="B116" s="149">
        <v>14.65</v>
      </c>
      <c r="C116" s="149">
        <f>((2*1)*5)</f>
        <v>10</v>
      </c>
      <c r="D116" s="149">
        <v>6</v>
      </c>
      <c r="E116" s="152">
        <f t="shared" si="29"/>
        <v>77.900000000000006</v>
      </c>
    </row>
    <row r="117" spans="1:5" x14ac:dyDescent="0.25">
      <c r="A117" s="152"/>
      <c r="B117" s="149">
        <v>0.5</v>
      </c>
      <c r="C117" s="149"/>
      <c r="D117" s="149">
        <v>6</v>
      </c>
      <c r="E117" s="152">
        <f t="shared" si="29"/>
        <v>3</v>
      </c>
    </row>
    <row r="118" spans="1:5" x14ac:dyDescent="0.25">
      <c r="A118" s="152"/>
      <c r="B118" s="149">
        <v>5.34</v>
      </c>
      <c r="C118" s="149">
        <f>(4.94*3)+(4.94*2.7)</f>
        <v>28.158000000000001</v>
      </c>
      <c r="D118" s="149">
        <v>6.4</v>
      </c>
      <c r="E118" s="152">
        <f t="shared" si="29"/>
        <v>6.0180000000000007</v>
      </c>
    </row>
    <row r="119" spans="1:5" x14ac:dyDescent="0.25">
      <c r="A119" s="152"/>
      <c r="B119" s="149">
        <v>3.12</v>
      </c>
      <c r="C119" s="149">
        <f>(3*3)+(3*2.7)</f>
        <v>17.100000000000001</v>
      </c>
      <c r="D119" s="149">
        <v>6.4</v>
      </c>
      <c r="E119" s="152">
        <f t="shared" si="29"/>
        <v>2.8680000000000021</v>
      </c>
    </row>
    <row r="120" spans="1:5" x14ac:dyDescent="0.25">
      <c r="A120" s="152"/>
      <c r="B120" s="149">
        <v>5.99</v>
      </c>
      <c r="C120" s="149">
        <f>(5.59*3)+(5.59*2.7)</f>
        <v>31.863</v>
      </c>
      <c r="D120" s="149">
        <v>6.4</v>
      </c>
      <c r="E120" s="152">
        <f t="shared" si="29"/>
        <v>6.4730000000000061</v>
      </c>
    </row>
    <row r="121" spans="1:5" x14ac:dyDescent="0.25">
      <c r="A121" s="152"/>
      <c r="B121" s="152">
        <v>1.25</v>
      </c>
      <c r="C121" s="152"/>
      <c r="D121" s="152">
        <v>6.4</v>
      </c>
      <c r="E121" s="152">
        <f t="shared" si="29"/>
        <v>8</v>
      </c>
    </row>
    <row r="122" spans="1:5" x14ac:dyDescent="0.25">
      <c r="A122" s="152"/>
      <c r="B122" s="149">
        <v>11.45</v>
      </c>
      <c r="C122" s="149">
        <f>((2*0.8)*2)+(1*0.8)</f>
        <v>4</v>
      </c>
      <c r="D122" s="149">
        <v>5</v>
      </c>
      <c r="E122" s="152">
        <f t="shared" si="29"/>
        <v>53.25</v>
      </c>
    </row>
    <row r="123" spans="1:5" x14ac:dyDescent="0.25">
      <c r="A123" s="152"/>
      <c r="B123" s="152">
        <v>2.35</v>
      </c>
      <c r="C123" s="152"/>
      <c r="D123" s="152">
        <v>6</v>
      </c>
      <c r="E123" s="152">
        <f t="shared" si="29"/>
        <v>14.100000000000001</v>
      </c>
    </row>
    <row r="124" spans="1:5" x14ac:dyDescent="0.25">
      <c r="A124" s="152"/>
      <c r="B124" s="152">
        <v>2.35</v>
      </c>
      <c r="C124" s="152"/>
      <c r="D124" s="152">
        <v>6</v>
      </c>
      <c r="E124" s="152">
        <f t="shared" ref="E124:E130" si="30">(B124*D124)-C124</f>
        <v>14.100000000000001</v>
      </c>
    </row>
    <row r="125" spans="1:5" x14ac:dyDescent="0.25">
      <c r="A125" s="152"/>
      <c r="B125" s="152">
        <v>2.5</v>
      </c>
      <c r="C125" s="152">
        <f>2.2*1</f>
        <v>2.2000000000000002</v>
      </c>
      <c r="D125" s="152">
        <v>5</v>
      </c>
      <c r="E125" s="152">
        <f t="shared" si="30"/>
        <v>10.3</v>
      </c>
    </row>
    <row r="126" spans="1:5" x14ac:dyDescent="0.25">
      <c r="A126" s="152"/>
      <c r="B126" s="152">
        <v>3.7</v>
      </c>
      <c r="C126" s="152">
        <f>3.4*1</f>
        <v>3.4</v>
      </c>
      <c r="D126" s="152">
        <v>5</v>
      </c>
      <c r="E126" s="152">
        <f t="shared" si="30"/>
        <v>15.1</v>
      </c>
    </row>
    <row r="127" spans="1:5" x14ac:dyDescent="0.25">
      <c r="A127" s="152"/>
      <c r="B127" s="152">
        <v>2.2000000000000002</v>
      </c>
      <c r="C127" s="152"/>
      <c r="D127" s="152">
        <v>6</v>
      </c>
      <c r="E127" s="152">
        <f t="shared" si="30"/>
        <v>13.200000000000001</v>
      </c>
    </row>
    <row r="128" spans="1:5" x14ac:dyDescent="0.25">
      <c r="A128" s="152"/>
      <c r="B128" s="152">
        <v>4.05</v>
      </c>
      <c r="C128" s="152"/>
      <c r="D128" s="152">
        <v>5</v>
      </c>
      <c r="E128" s="152">
        <f t="shared" si="30"/>
        <v>20.25</v>
      </c>
    </row>
    <row r="129" spans="1:7" x14ac:dyDescent="0.25">
      <c r="A129" s="152"/>
      <c r="B129" s="149">
        <v>6.25</v>
      </c>
      <c r="C129" s="149">
        <f>((0.9*2.1)*2)+(1.3*2.1)+((1*0.8)*2)</f>
        <v>8.1100000000000012</v>
      </c>
      <c r="D129" s="149">
        <v>5</v>
      </c>
      <c r="E129" s="152">
        <f t="shared" si="30"/>
        <v>23.14</v>
      </c>
    </row>
    <row r="130" spans="1:7" x14ac:dyDescent="0.25">
      <c r="A130" s="152"/>
      <c r="B130" s="149">
        <v>8.6999999999999993</v>
      </c>
      <c r="C130" s="149">
        <f>(1.5*1)+(1*2.1)</f>
        <v>3.6</v>
      </c>
      <c r="D130" s="149">
        <v>5</v>
      </c>
      <c r="E130" s="152">
        <f t="shared" si="30"/>
        <v>39.9</v>
      </c>
    </row>
    <row r="131" spans="1:7" x14ac:dyDescent="0.25">
      <c r="A131" s="152"/>
      <c r="B131" s="149">
        <v>0.9</v>
      </c>
      <c r="C131" s="149"/>
      <c r="D131" s="149">
        <v>1.5</v>
      </c>
      <c r="E131" s="152">
        <f t="shared" ref="E131:E139" si="31">(B131*D131)-C131</f>
        <v>1.35</v>
      </c>
    </row>
    <row r="132" spans="1:7" x14ac:dyDescent="0.25">
      <c r="A132" s="152"/>
      <c r="B132" s="149">
        <v>0.9</v>
      </c>
      <c r="C132" s="149"/>
      <c r="D132" s="149">
        <v>1.5</v>
      </c>
      <c r="E132" s="152">
        <f t="shared" si="31"/>
        <v>1.35</v>
      </c>
    </row>
    <row r="133" spans="1:7" x14ac:dyDescent="0.25">
      <c r="A133" s="152"/>
      <c r="B133" s="149">
        <v>0.9</v>
      </c>
      <c r="C133" s="149"/>
      <c r="D133" s="149">
        <v>1.5</v>
      </c>
      <c r="E133" s="152">
        <f t="shared" si="31"/>
        <v>1.35</v>
      </c>
    </row>
    <row r="134" spans="1:7" x14ac:dyDescent="0.25">
      <c r="A134" s="152"/>
      <c r="B134" s="149">
        <v>0.9</v>
      </c>
      <c r="C134" s="149"/>
      <c r="D134" s="149">
        <v>1.5</v>
      </c>
      <c r="E134" s="152">
        <f t="shared" si="31"/>
        <v>1.35</v>
      </c>
    </row>
    <row r="135" spans="1:7" x14ac:dyDescent="0.25">
      <c r="A135" s="152"/>
      <c r="B135" s="149">
        <v>2</v>
      </c>
      <c r="C135" s="149">
        <f>(2*1.5)</f>
        <v>3</v>
      </c>
      <c r="D135" s="149">
        <v>1.5</v>
      </c>
      <c r="E135" s="152">
        <f t="shared" si="31"/>
        <v>0</v>
      </c>
    </row>
    <row r="136" spans="1:7" x14ac:dyDescent="0.25">
      <c r="A136" s="152"/>
      <c r="B136" s="149">
        <v>2</v>
      </c>
      <c r="C136" s="149">
        <f>(2*1.5)</f>
        <v>3</v>
      </c>
      <c r="D136" s="149">
        <v>1.5</v>
      </c>
      <c r="E136" s="152">
        <f t="shared" si="31"/>
        <v>0</v>
      </c>
    </row>
    <row r="137" spans="1:7" x14ac:dyDescent="0.25">
      <c r="A137" s="152"/>
      <c r="B137" s="149">
        <v>6.25</v>
      </c>
      <c r="C137" s="149">
        <f>(1.5*1)+((1*0.8)*2)</f>
        <v>3.1</v>
      </c>
      <c r="D137" s="149">
        <v>5</v>
      </c>
      <c r="E137" s="152">
        <f t="shared" si="31"/>
        <v>28.15</v>
      </c>
    </row>
    <row r="138" spans="1:7" x14ac:dyDescent="0.25">
      <c r="A138" s="152"/>
      <c r="B138" s="152">
        <v>1.5</v>
      </c>
      <c r="C138" s="152"/>
      <c r="D138" s="152">
        <v>6</v>
      </c>
      <c r="E138" s="152">
        <f t="shared" si="31"/>
        <v>9</v>
      </c>
    </row>
    <row r="139" spans="1:7" ht="13.8" thickBot="1" x14ac:dyDescent="0.3">
      <c r="A139" s="152"/>
      <c r="B139" s="149">
        <v>10.9</v>
      </c>
      <c r="C139" s="149">
        <f>(1*0.8)+(1.5*1)+((2*1)*2)</f>
        <v>6.3</v>
      </c>
      <c r="D139" s="149">
        <v>5</v>
      </c>
      <c r="E139" s="152">
        <f t="shared" si="31"/>
        <v>48.2</v>
      </c>
    </row>
    <row r="140" spans="1:7" ht="13.8" thickBot="1" x14ac:dyDescent="0.3">
      <c r="A140" s="291" t="s">
        <v>104</v>
      </c>
      <c r="B140" s="292"/>
      <c r="C140" s="292"/>
      <c r="D140" s="293"/>
      <c r="E140" s="153">
        <f>SUM(E108:E139)+C168:C168</f>
        <v>1023.6790000000003</v>
      </c>
    </row>
    <row r="141" spans="1:7" x14ac:dyDescent="0.25">
      <c r="A141" s="158"/>
      <c r="B141" s="158"/>
      <c r="C141" s="158"/>
      <c r="D141" s="158"/>
      <c r="E141" s="148"/>
    </row>
    <row r="142" spans="1:7" x14ac:dyDescent="0.25">
      <c r="A142" s="286" t="s">
        <v>158</v>
      </c>
      <c r="B142" s="286"/>
      <c r="C142" s="286"/>
      <c r="D142" s="158"/>
      <c r="E142" s="148"/>
    </row>
    <row r="143" spans="1:7" x14ac:dyDescent="0.25">
      <c r="A143" s="149">
        <v>27</v>
      </c>
      <c r="B143" s="149">
        <f>6-3.4</f>
        <v>2.6</v>
      </c>
      <c r="C143" s="149">
        <f>A143*B143</f>
        <v>70.2</v>
      </c>
      <c r="E143" s="150" t="s">
        <v>160</v>
      </c>
      <c r="F143" s="159">
        <f>((E105+E9)*2)-F144</f>
        <v>2485.2010000000009</v>
      </c>
      <c r="G143" s="148"/>
    </row>
    <row r="144" spans="1:7" x14ac:dyDescent="0.25">
      <c r="A144" s="149">
        <v>13.85</v>
      </c>
      <c r="B144" s="149">
        <f t="shared" ref="B144:B166" si="32">6-3.4</f>
        <v>2.6</v>
      </c>
      <c r="C144" s="149">
        <f t="shared" ref="C144:C167" si="33">A144*B144</f>
        <v>36.01</v>
      </c>
      <c r="E144" s="150" t="s">
        <v>161</v>
      </c>
      <c r="F144" s="159">
        <f>E140</f>
        <v>1023.6790000000003</v>
      </c>
      <c r="G144" s="148"/>
    </row>
    <row r="145" spans="1:7" x14ac:dyDescent="0.25">
      <c r="A145" s="149">
        <v>1</v>
      </c>
      <c r="B145" s="149">
        <f t="shared" si="32"/>
        <v>2.6</v>
      </c>
      <c r="C145" s="149">
        <f t="shared" si="33"/>
        <v>2.6</v>
      </c>
      <c r="E145" s="294" t="s">
        <v>162</v>
      </c>
      <c r="F145" s="294"/>
      <c r="G145" s="294"/>
    </row>
    <row r="146" spans="1:7" x14ac:dyDescent="0.25">
      <c r="A146" s="149">
        <v>1</v>
      </c>
      <c r="B146" s="149">
        <f t="shared" si="32"/>
        <v>2.6</v>
      </c>
      <c r="C146" s="149">
        <f t="shared" si="33"/>
        <v>2.6</v>
      </c>
    </row>
    <row r="147" spans="1:7" x14ac:dyDescent="0.25">
      <c r="A147" s="149">
        <v>1</v>
      </c>
      <c r="B147" s="149">
        <f t="shared" si="32"/>
        <v>2.6</v>
      </c>
      <c r="C147" s="149">
        <f t="shared" si="33"/>
        <v>2.6</v>
      </c>
    </row>
    <row r="148" spans="1:7" x14ac:dyDescent="0.25">
      <c r="A148" s="149">
        <v>1</v>
      </c>
      <c r="B148" s="149">
        <f t="shared" si="32"/>
        <v>2.6</v>
      </c>
      <c r="C148" s="149">
        <f t="shared" si="33"/>
        <v>2.6</v>
      </c>
    </row>
    <row r="149" spans="1:7" x14ac:dyDescent="0.25">
      <c r="A149" s="149">
        <v>0.95</v>
      </c>
      <c r="B149" s="149">
        <f t="shared" si="32"/>
        <v>2.6</v>
      </c>
      <c r="C149" s="149">
        <f t="shared" si="33"/>
        <v>2.4699999999999998</v>
      </c>
    </row>
    <row r="150" spans="1:7" x14ac:dyDescent="0.25">
      <c r="A150" s="149">
        <v>2.15</v>
      </c>
      <c r="B150" s="149">
        <f>7-3.4</f>
        <v>3.6</v>
      </c>
      <c r="C150" s="149">
        <f t="shared" si="33"/>
        <v>7.74</v>
      </c>
    </row>
    <row r="151" spans="1:7" x14ac:dyDescent="0.25">
      <c r="A151" s="149">
        <v>3.95</v>
      </c>
      <c r="B151" s="149">
        <f>6-3.4</f>
        <v>2.6</v>
      </c>
      <c r="C151" s="149">
        <f t="shared" si="33"/>
        <v>10.270000000000001</v>
      </c>
    </row>
    <row r="152" spans="1:7" x14ac:dyDescent="0.25">
      <c r="A152" s="149">
        <v>14.65</v>
      </c>
      <c r="B152" s="149">
        <f t="shared" si="32"/>
        <v>2.6</v>
      </c>
      <c r="C152" s="149">
        <f t="shared" si="33"/>
        <v>38.090000000000003</v>
      </c>
    </row>
    <row r="153" spans="1:7" x14ac:dyDescent="0.25">
      <c r="A153" s="149">
        <v>0.5</v>
      </c>
      <c r="B153" s="149">
        <f t="shared" si="32"/>
        <v>2.6</v>
      </c>
      <c r="C153" s="149">
        <f t="shared" si="33"/>
        <v>1.3</v>
      </c>
    </row>
    <row r="154" spans="1:7" x14ac:dyDescent="0.25">
      <c r="A154" s="149">
        <v>5.34</v>
      </c>
      <c r="B154" s="149">
        <f>6.4-3.4</f>
        <v>3.0000000000000004</v>
      </c>
      <c r="C154" s="149">
        <f t="shared" si="33"/>
        <v>16.020000000000003</v>
      </c>
    </row>
    <row r="155" spans="1:7" x14ac:dyDescent="0.25">
      <c r="A155" s="149">
        <v>3.12</v>
      </c>
      <c r="B155" s="149">
        <f t="shared" ref="B155:B157" si="34">6.4-3.4</f>
        <v>3.0000000000000004</v>
      </c>
      <c r="C155" s="149">
        <f t="shared" si="33"/>
        <v>9.3600000000000012</v>
      </c>
    </row>
    <row r="156" spans="1:7" x14ac:dyDescent="0.25">
      <c r="A156" s="149">
        <v>5.99</v>
      </c>
      <c r="B156" s="149">
        <f t="shared" si="34"/>
        <v>3.0000000000000004</v>
      </c>
      <c r="C156" s="149">
        <f t="shared" si="33"/>
        <v>17.970000000000002</v>
      </c>
    </row>
    <row r="157" spans="1:7" x14ac:dyDescent="0.25">
      <c r="A157" s="149">
        <v>1.25</v>
      </c>
      <c r="B157" s="149">
        <f t="shared" si="34"/>
        <v>3.0000000000000004</v>
      </c>
      <c r="C157" s="149">
        <f t="shared" si="33"/>
        <v>3.7500000000000004</v>
      </c>
    </row>
    <row r="158" spans="1:7" x14ac:dyDescent="0.25">
      <c r="A158" s="149">
        <v>11.45</v>
      </c>
      <c r="B158" s="149">
        <f t="shared" si="32"/>
        <v>2.6</v>
      </c>
      <c r="C158" s="149">
        <f t="shared" si="33"/>
        <v>29.77</v>
      </c>
    </row>
    <row r="159" spans="1:7" x14ac:dyDescent="0.25">
      <c r="A159" s="149">
        <v>2.5</v>
      </c>
      <c r="B159" s="149">
        <f>5-3.4</f>
        <v>1.6</v>
      </c>
      <c r="C159" s="149">
        <f t="shared" si="33"/>
        <v>4</v>
      </c>
    </row>
    <row r="160" spans="1:7" x14ac:dyDescent="0.25">
      <c r="A160" s="149">
        <v>3.7</v>
      </c>
      <c r="B160" s="149">
        <f t="shared" ref="B160" si="35">5-3.4</f>
        <v>1.6</v>
      </c>
      <c r="C160" s="149">
        <f t="shared" si="33"/>
        <v>5.9200000000000008</v>
      </c>
    </row>
    <row r="161" spans="1:3" x14ac:dyDescent="0.25">
      <c r="A161" s="149">
        <v>2.2000000000000002</v>
      </c>
      <c r="B161" s="149">
        <f>6-3.4</f>
        <v>2.6</v>
      </c>
      <c r="C161" s="149">
        <f t="shared" si="33"/>
        <v>5.7200000000000006</v>
      </c>
    </row>
    <row r="162" spans="1:3" x14ac:dyDescent="0.25">
      <c r="A162" s="149">
        <v>4.05</v>
      </c>
      <c r="B162" s="149">
        <f>5-3.4</f>
        <v>1.6</v>
      </c>
      <c r="C162" s="149">
        <f t="shared" si="33"/>
        <v>6.48</v>
      </c>
    </row>
    <row r="163" spans="1:3" x14ac:dyDescent="0.25">
      <c r="A163" s="149">
        <v>6.25</v>
      </c>
      <c r="B163" s="149">
        <f t="shared" ref="B163:B165" si="36">5-3.4</f>
        <v>1.6</v>
      </c>
      <c r="C163" s="149">
        <f t="shared" si="33"/>
        <v>10</v>
      </c>
    </row>
    <row r="164" spans="1:3" x14ac:dyDescent="0.25">
      <c r="A164" s="149">
        <v>8.6999999999999993</v>
      </c>
      <c r="B164" s="149">
        <f t="shared" si="36"/>
        <v>1.6</v>
      </c>
      <c r="C164" s="149">
        <f t="shared" si="33"/>
        <v>13.92</v>
      </c>
    </row>
    <row r="165" spans="1:3" x14ac:dyDescent="0.25">
      <c r="A165" s="149">
        <v>6.25</v>
      </c>
      <c r="B165" s="149">
        <f t="shared" si="36"/>
        <v>1.6</v>
      </c>
      <c r="C165" s="149">
        <f t="shared" si="33"/>
        <v>10</v>
      </c>
    </row>
    <row r="166" spans="1:3" x14ac:dyDescent="0.25">
      <c r="A166" s="149">
        <v>1.5</v>
      </c>
      <c r="B166" s="149">
        <f t="shared" si="32"/>
        <v>2.6</v>
      </c>
      <c r="C166" s="149">
        <f t="shared" si="33"/>
        <v>3.9000000000000004</v>
      </c>
    </row>
    <row r="167" spans="1:3" x14ac:dyDescent="0.25">
      <c r="A167" s="149">
        <v>10.9</v>
      </c>
      <c r="B167" s="149">
        <f>6-3.4</f>
        <v>2.6</v>
      </c>
      <c r="C167" s="149">
        <f t="shared" si="33"/>
        <v>28.340000000000003</v>
      </c>
    </row>
    <row r="168" spans="1:3" x14ac:dyDescent="0.25">
      <c r="A168" s="286" t="s">
        <v>104</v>
      </c>
      <c r="B168" s="286"/>
      <c r="C168" s="150">
        <f>SUM(C143:C167)</f>
        <v>341.63000000000011</v>
      </c>
    </row>
  </sheetData>
  <mergeCells count="43">
    <mergeCell ref="AQ28:AT28"/>
    <mergeCell ref="AQ31:AS31"/>
    <mergeCell ref="AQ15:AS15"/>
    <mergeCell ref="AQ17:AT17"/>
    <mergeCell ref="AQ26:AS26"/>
    <mergeCell ref="AV17:AY17"/>
    <mergeCell ref="AV25:AX25"/>
    <mergeCell ref="AQ1:AY1"/>
    <mergeCell ref="AQ2:AT2"/>
    <mergeCell ref="AV2:AY2"/>
    <mergeCell ref="AQ13:AT13"/>
    <mergeCell ref="AQ10:AS10"/>
    <mergeCell ref="AV9:AX9"/>
    <mergeCell ref="Z1:AB1"/>
    <mergeCell ref="Z33:AA33"/>
    <mergeCell ref="AD1:AH1"/>
    <mergeCell ref="AD33:AH33"/>
    <mergeCell ref="A107:E107"/>
    <mergeCell ref="A1:E1"/>
    <mergeCell ref="A9:D9"/>
    <mergeCell ref="K1:N1"/>
    <mergeCell ref="K86:N86"/>
    <mergeCell ref="K90:L90"/>
    <mergeCell ref="AF42:AM42"/>
    <mergeCell ref="AJ1:AN1"/>
    <mergeCell ref="AJ15:AM15"/>
    <mergeCell ref="AJ19:AM19"/>
    <mergeCell ref="AJ17:AN17"/>
    <mergeCell ref="AD30:AG30"/>
    <mergeCell ref="A140:D140"/>
    <mergeCell ref="A142:C142"/>
    <mergeCell ref="A168:B168"/>
    <mergeCell ref="E145:G145"/>
    <mergeCell ref="P11:R11"/>
    <mergeCell ref="A105:D105"/>
    <mergeCell ref="K77:L77"/>
    <mergeCell ref="K84:L84"/>
    <mergeCell ref="K79:N79"/>
    <mergeCell ref="AO42:AV42"/>
    <mergeCell ref="AX42:BE42"/>
    <mergeCell ref="AO58:AV58"/>
    <mergeCell ref="AX58:BE58"/>
    <mergeCell ref="AO67:AV6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ORÇAMENTO</vt:lpstr>
      <vt:lpstr>CRONOGRAMA</vt:lpstr>
      <vt:lpstr>RESUMO</vt:lpstr>
      <vt:lpstr>BDI</vt:lpstr>
      <vt:lpstr>COMPOSIÇÕES</vt:lpstr>
      <vt:lpstr>COMPOSIÇÃO 2</vt:lpstr>
      <vt:lpstr>QUANTITATIVOS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Pastore</dc:creator>
  <cp:lastModifiedBy>Renata Freire</cp:lastModifiedBy>
  <cp:lastPrinted>2022-11-29T11:50:38Z</cp:lastPrinted>
  <dcterms:created xsi:type="dcterms:W3CDTF">2006-12-12T20:08:25Z</dcterms:created>
  <dcterms:modified xsi:type="dcterms:W3CDTF">2025-07-08T13:46:22Z</dcterms:modified>
</cp:coreProperties>
</file>